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5463" i="2" l="1"/>
  <c r="L5462" i="2"/>
  <c r="M5461" i="2"/>
  <c r="L5461" i="2"/>
  <c r="K5461" i="2"/>
  <c r="L5459" i="2"/>
  <c r="L5458" i="2"/>
  <c r="L5456" i="2"/>
  <c r="K5455" i="2"/>
  <c r="M5454" i="2"/>
  <c r="L5453" i="2"/>
  <c r="M5452" i="2"/>
  <c r="M5451" i="2"/>
  <c r="N5450" i="2"/>
  <c r="L5448" i="2"/>
  <c r="K5448" i="2"/>
  <c r="K5447" i="2"/>
  <c r="N5445" i="2"/>
  <c r="L5443" i="2"/>
  <c r="K5443" i="2"/>
  <c r="L5442" i="2"/>
  <c r="N5440" i="2"/>
  <c r="M5439" i="2"/>
  <c r="K5437" i="2"/>
  <c r="L5435" i="2"/>
  <c r="L5433" i="2"/>
  <c r="M5432" i="2"/>
  <c r="K5432" i="2"/>
  <c r="N5430" i="2"/>
  <c r="M5428" i="2"/>
  <c r="K5428" i="2"/>
  <c r="N5427" i="2"/>
  <c r="M5425" i="2"/>
  <c r="M5424" i="2"/>
  <c r="K5424" i="2"/>
  <c r="N5423" i="2"/>
  <c r="L5423" i="2"/>
  <c r="L5422" i="2"/>
  <c r="K5422" i="2"/>
  <c r="L5420" i="2"/>
  <c r="K5420" i="2"/>
  <c r="N5419" i="2"/>
  <c r="N5418" i="2"/>
  <c r="L5418" i="2"/>
  <c r="K5418" i="2"/>
  <c r="K5417" i="2"/>
  <c r="L5414" i="2"/>
  <c r="N5413" i="2"/>
  <c r="K5413" i="2"/>
  <c r="L5409" i="2"/>
  <c r="L5408" i="2"/>
  <c r="K5408" i="2"/>
  <c r="K5407" i="2"/>
  <c r="M5406" i="2"/>
  <c r="K5406" i="2"/>
  <c r="N5404" i="2"/>
  <c r="M5404" i="2"/>
  <c r="L5404" i="2"/>
  <c r="K5404" i="2"/>
  <c r="L5402" i="2"/>
  <c r="N5401" i="2"/>
  <c r="M5400" i="2"/>
  <c r="L5400" i="2"/>
  <c r="M5398" i="2"/>
  <c r="L5398" i="2"/>
  <c r="N5395" i="2"/>
  <c r="L5395" i="2"/>
  <c r="M5394" i="2"/>
  <c r="M5393" i="2"/>
  <c r="K5393" i="2"/>
  <c r="N5392" i="2"/>
  <c r="M5392" i="2"/>
  <c r="M5391" i="2"/>
  <c r="L5391" i="2"/>
  <c r="K5391" i="2"/>
  <c r="M5390" i="2"/>
  <c r="K5390" i="2"/>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<sst xmlns="http://schemas.openxmlformats.org/spreadsheetml/2006/main" count="32794" uniqueCount="15491">
  <si>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</si>
  <si>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</si>
  <si>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</si>
  <si>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</si>
  <si>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</si>
  <si>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</si>
  <si>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</si>
  <si>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</si>
  <si>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</si>
  <si>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</si>
  <si>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</si>
  <si>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</si>
  <si>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</si>
  <si>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</si>
  <si>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</si>
  <si>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</si>
  <si>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</si>
  <si>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</si>
  <si>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</si>
  <si>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</si>
  <si>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</si>
  <si>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</si>
  <si>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</si>
  <si>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</si>
  <si>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</si>
  <si>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</si>
  <si>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</si>
  <si>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</si>
  <si>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</si>
  <si>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</si>
  <si>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</si>
  <si>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</si>
  <si>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</si>
  <si>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</si>
  <si>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</si>
  <si>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</si>
  <si>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</si>
  <si>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</si>
  <si>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</si>
  <si>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</si>
  <si>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</si>
  <si>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</si>
  <si>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</si>
  <si>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</si>
  <si>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</si>
  <si>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</si>
  <si>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</si>
  <si>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</si>
  <si>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</si>
  <si>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</si>
  <si>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</si>
  <si>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</si>
  <si>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</si>
  <si>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</si>
  <si>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</si>
  <si>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</si>
  <si>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</si>
  <si>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</si>
  <si>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</si>
  <si>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</si>
  <si>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</si>
  <si>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</si>
  <si>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</si>
  <si>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</si>
  <si>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</si>
  <si>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</si>
  <si>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</si>
  <si>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</si>
  <si>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</si>
  <si>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</si>
  <si>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</si>
  <si>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</si>
  <si>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</si>
  <si>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</si>
  <si>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</si>
  <si>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</si>
  <si>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</si>
  <si>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</si>
  <si>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</si>
  <si>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</si>
  <si>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</si>
  <si>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</si>
  <si>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</si>
  <si>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</si>
  <si>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</si>
  <si>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</si>
  <si>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</si>
  <si>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</si>
  <si>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</si>
  <si>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</si>
  <si>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</si>
  <si>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</si>
  <si>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</si>
  <si>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</si>
  <si>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</si>
  <si>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</si>
  <si>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</si>
  <si>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</si>
  <si>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</si>
  <si>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</si>
  <si>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</si>
  <si>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</si>
  <si>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</si>
  <si>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</si>
  <si>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</si>
  <si>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</si>
  <si>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</si>
  <si>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</si>
  <si>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</si>
  <si>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</si>
  <si>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</si>
  <si>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</si>
  <si>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</si>
  <si>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</si>
  <si>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</si>
  <si>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</si>
  <si>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</si>
  <si>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</si>
  <si>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</si>
  <si>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</si>
  <si>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</si>
  <si>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</si>
  <si>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</si>
  <si>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</si>
  <si>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</si>
  <si>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</si>
  <si>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</si>
  <si>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</si>
  <si>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</si>
  <si>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</si>
  <si>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</si>
  <si>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</si>
  <si>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</si>
  <si>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</si>
  <si>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</si>
  <si>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</si>
  <si>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</si>
  <si>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</si>
  <si>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</si>
  <si>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</si>
  <si>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</si>
  <si>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</si>
  <si>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</si>
  <si>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</si>
  <si>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</si>
  <si>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</si>
  <si>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</si>
  <si>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</si>
  <si>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</si>
  <si>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</si>
  <si>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</si>
  <si>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</si>
  <si>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</si>
  <si>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</si>
  <si>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</si>
  <si>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</si>
  <si>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</si>
  <si>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</si>
  <si>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</si>
  <si>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</si>
  <si>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</si>
  <si>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</si>
  <si>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</si>
  <si>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</si>
  <si>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</si>
  <si>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</si>
  <si>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</si>
  <si>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</si>
  <si>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</si>
  <si>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</si>
  <si>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</si>
  <si>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</si>
  <si>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</si>
  <si>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</si>
  <si>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</si>
  <si>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</si>
  <si>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</si>
  <si>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</si>
  <si>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</si>
  <si>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</si>
  <si>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</si>
  <si>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</si>
  <si>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</si>
  <si>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</si>
  <si>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</si>
  <si>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</si>
  <si>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</si>
  <si>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</si>
  <si>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</si>
  <si>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</si>
  <si>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</si>
  <si>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</si>
  <si>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</si>
  <si>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</si>
  <si>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</si>
  <si>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</si>
  <si>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</si>
  <si>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</si>
  <si>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</si>
  <si>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</si>
  <si>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</si>
  <si>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</si>
  <si>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</si>
  <si>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</si>
  <si>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</si>
  <si>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</si>
  <si>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</si>
  <si>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</si>
  <si>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</si>
  <si>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</si>
  <si>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</si>
  <si>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</si>
  <si>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</si>
  <si>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</si>
  <si>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</si>
  <si>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</si>
  <si>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</si>
  <si>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</si>
  <si>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</si>
  <si>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</si>
  <si>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</si>
  <si>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</si>
  <si>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</si>
  <si>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</si>
  <si>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</si>
  <si>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</si>
  <si>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</si>
  <si>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</si>
  <si>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</si>
  <si>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</si>
  <si>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</si>
  <si>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</si>
  <si>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</si>
  <si>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</si>
  <si>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</si>
  <si>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</si>
  <si>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</si>
  <si>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</si>
  <si>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</si>
  <si>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</si>
  <si>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</si>
  <si>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</si>
  <si>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</si>
  <si>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</si>
  <si>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</si>
  <si>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</si>
  <si>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</si>
  <si>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</si>
  <si>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</si>
  <si>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</si>
  <si>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</si>
  <si>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</si>
  <si>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</si>
  <si>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</si>
  <si>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</si>
  <si>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</si>
  <si>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</si>
  <si>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</si>
  <si>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</si>
  <si>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</si>
  <si>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</si>
  <si>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</si>
  <si>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</si>
  <si>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</si>
  <si>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</si>
  <si>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</si>
  <si>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</si>
  <si>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</si>
  <si>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</si>
  <si>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</si>
  <si>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</si>
  <si>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</si>
  <si>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</si>
  <si>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</si>
  <si>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</si>
  <si>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</si>
  <si>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</si>
  <si>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</si>
  <si>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</si>
  <si>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</si>
  <si>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</si>
  <si>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</si>
  <si>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</si>
  <si>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</si>
  <si>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</si>
  <si>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</si>
  <si>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</si>
  <si>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</si>
  <si>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</si>
  <si>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</si>
  <si>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</si>
  <si>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</si>
  <si>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</si>
  <si>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</si>
  <si>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</si>
  <si>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</si>
  <si>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</si>
  <si>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</si>
  <si>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</si>
  <si>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</si>
  <si>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</si>
  <si>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</si>
  <si>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</si>
  <si>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</si>
  <si>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</si>
  <si>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</si>
  <si>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</si>
  <si>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</si>
  <si>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</si>
  <si>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</si>
  <si>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</si>
  <si>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</si>
  <si>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</si>
  <si>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</si>
  <si>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</si>
  <si>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</si>
  <si>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</si>
  <si>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</si>
  <si>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</si>
  <si>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</si>
  <si>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</si>
  <si>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</si>
  <si>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</si>
  <si>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</si>
  <si>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</si>
  <si>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</si>
  <si>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</si>
  <si>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</si>
  <si>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</si>
  <si>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</si>
  <si>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</si>
  <si>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</si>
  <si>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</si>
  <si>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</si>
  <si>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</si>
  <si>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</si>
  <si>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</si>
  <si>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</si>
  <si>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</si>
  <si>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</si>
  <si>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</si>
  <si>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</si>
  <si>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</si>
  <si>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</si>
  <si>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</si>
  <si>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</si>
  <si>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</si>
  <si>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</si>
  <si>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</si>
  <si>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</si>
  <si>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</si>
  <si>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</si>
  <si>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</si>
  <si>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</si>
  <si>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</si>
  <si>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</si>
  <si>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</si>
  <si>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</si>
  <si>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</si>
  <si>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</si>
  <si>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</si>
  <si>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</si>
  <si>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</si>
  <si>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</si>
  <si>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</si>
  <si>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</si>
  <si>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</si>
  <si>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</si>
  <si>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</si>
  <si>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</si>
  <si>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</si>
  <si>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</si>
  <si>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</si>
  <si>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</si>
  <si>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</si>
  <si>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</si>
  <si>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</si>
  <si>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</si>
  <si>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</si>
  <si>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</si>
  <si>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</si>
  <si>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</si>
  <si>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</si>
  <si>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</si>
  <si>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</si>
  <si>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</si>
  <si>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</si>
  <si>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</si>
  <si>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</si>
  <si>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</si>
  <si>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</si>
  <si>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</si>
  <si>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</si>
  <si>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</si>
  <si>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</si>
  <si>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</si>
  <si>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</si>
  <si>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</si>
  <si>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</si>
  <si>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</si>
  <si>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</si>
  <si>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</si>
  <si>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</si>
  <si>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</si>
  <si>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</si>
  <si>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</si>
  <si>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</si>
  <si>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</si>
  <si>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</si>
  <si>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</si>
  <si>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</si>
  <si>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</si>
  <si>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</si>
  <si>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</si>
  <si>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</si>
  <si>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</si>
  <si>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</si>
  <si>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</si>
  <si>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</si>
  <si>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</si>
  <si>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</si>
  <si>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</si>
  <si>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</si>
  <si>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</si>
  <si>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</si>
  <si>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</si>
  <si>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</si>
  <si>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</si>
  <si>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</si>
  <si>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</si>
  <si>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</si>
  <si>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</si>
  <si>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</si>
  <si>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</si>
  <si>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</si>
  <si>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</si>
  <si>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</si>
  <si>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</si>
  <si>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</si>
  <si>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</si>
  <si>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</si>
  <si>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</si>
  <si>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</si>
  <si>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</si>
  <si>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</si>
  <si>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</si>
  <si>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</si>
  <si>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</si>
  <si>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</si>
  <si>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</si>
  <si>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</si>
  <si>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</si>
  <si>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</si>
  <si>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</si>
  <si>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</si>
  <si>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</si>
  <si>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</si>
  <si>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</si>
  <si>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</si>
  <si>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</si>
  <si>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</si>
  <si>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</si>
  <si>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</si>
  <si>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</si>
  <si>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</si>
  <si>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</si>
  <si>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</si>
  <si>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</si>
  <si>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</si>
  <si>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</si>
  <si>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</si>
  <si>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</si>
  <si>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</si>
  <si>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</si>
  <si>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</si>
  <si>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</si>
  <si>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</si>
  <si>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</si>
  <si>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</si>
  <si>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</si>
  <si>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</si>
  <si>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</si>
  <si>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</si>
  <si>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</si>
  <si>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</si>
  <si>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</si>
  <si>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</si>
  <si>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</si>
  <si>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</si>
  <si>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</si>
  <si>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</si>
  <si>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</si>
  <si>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</si>
  <si>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</si>
  <si>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</si>
  <si>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</si>
  <si>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</si>
  <si>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</si>
  <si>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</si>
  <si>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</si>
  <si>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</si>
  <si>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</si>
  <si>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</si>
  <si>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</si>
  <si>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</si>
  <si>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</si>
  <si>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</si>
  <si>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</si>
  <si>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</si>
  <si>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</si>
  <si>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</si>
  <si>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</si>
  <si>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</si>
  <si>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</si>
  <si>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</si>
  <si>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</si>
  <si>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</si>
  <si>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</si>
  <si>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</si>
  <si>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</si>
  <si>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</si>
  <si>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</si>
  <si>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</si>
  <si>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</si>
  <si>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</si>
  <si>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</si>
  <si>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</si>
  <si>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</si>
  <si>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</si>
  <si>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</si>
  <si>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</si>
  <si>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</si>
  <si>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</si>
  <si>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</si>
  <si>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</si>
  <si>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</si>
  <si>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</si>
  <si>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</si>
  <si>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</si>
  <si>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</si>
  <si>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</si>
  <si>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</si>
  <si>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</si>
  <si>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</si>
  <si>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</si>
  <si>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</si>
  <si>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</si>
  <si>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</si>
  <si>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</si>
  <si>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</si>
  <si>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</si>
  <si>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</si>
  <si>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</si>
  <si>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</si>
  <si>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</si>
  <si>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</si>
  <si>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</si>
  <si>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</si>
  <si>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</si>
  <si>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</si>
  <si>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</si>
  <si>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</si>
  <si>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</si>
  <si>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</si>
  <si>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</si>
  <si>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</si>
  <si>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</si>
  <si>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</si>
  <si>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</si>
  <si>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</si>
  <si>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</si>
  <si>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</si>
  <si>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</si>
  <si>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</si>
  <si>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</si>
  <si>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</si>
  <si>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</si>
  <si>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</si>
  <si>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</si>
  <si>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</si>
  <si>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</si>
  <si>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</si>
  <si>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</si>
  <si>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</si>
  <si>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</si>
  <si>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</si>
  <si>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</si>
  <si>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</si>
  <si>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</si>
  <si>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</si>
  <si>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</si>
  <si>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</si>
  <si>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</si>
  <si>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</si>
  <si>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</si>
  <si>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</si>
  <si>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</si>
  <si>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</si>
  <si>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</si>
  <si>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</si>
  <si>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</si>
  <si>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</si>
  <si>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</si>
  <si>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</si>
  <si>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</si>
  <si>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</si>
  <si>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</si>
  <si>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</si>
  <si>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</si>
  <si>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</si>
  <si>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</si>
  <si>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</si>
  <si>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</si>
  <si>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</si>
  <si>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</si>
  <si>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</si>
  <si>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</si>
  <si>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</si>
  <si>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</si>
  <si>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</si>
  <si>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</si>
  <si>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</si>
  <si>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</si>
  <si>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</si>
  <si>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</si>
  <si>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</si>
  <si>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</si>
  <si>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</si>
  <si>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</si>
  <si>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</si>
  <si>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</si>
  <si>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</si>
  <si>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</si>
  <si>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</si>
  <si>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</si>
  <si>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</si>
  <si>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</si>
  <si>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</si>
  <si>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</si>
  <si>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</si>
  <si>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</si>
  <si>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</si>
  <si>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</si>
  <si>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</si>
  <si>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</si>
  <si>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</si>
  <si>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</si>
  <si>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</si>
  <si>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</si>
  <si>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</si>
  <si>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</si>
  <si>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</si>
  <si>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</si>
  <si>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</si>
  <si>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</si>
  <si>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</si>
  <si>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</si>
  <si>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</si>
  <si>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</si>
  <si>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</si>
  <si>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</si>
  <si>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</si>
  <si>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</si>
  <si>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</si>
  <si>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</si>
  <si>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</si>
  <si>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</si>
  <si>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</si>
  <si>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</si>
  <si>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</si>
  <si>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</si>
  <si>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</si>
  <si>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</si>
  <si>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</si>
  <si>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</si>
  <si>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</si>
  <si>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</si>
  <si>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</si>
  <si>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</si>
  <si>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</si>
  <si>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</si>
  <si>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</si>
  <si>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</si>
  <si>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</si>
  <si>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</si>
  <si>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</si>
  <si>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</si>
  <si>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</si>
  <si>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</si>
  <si>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</si>
  <si>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</si>
  <si>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</si>
  <si>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</si>
  <si>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</si>
  <si>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</si>
  <si>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</si>
  <si>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</si>
  <si>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</si>
  <si>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</si>
  <si>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</si>
  <si>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</si>
  <si>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</si>
  <si>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</si>
  <si>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</si>
  <si>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</si>
  <si>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</si>
  <si>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</si>
  <si>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</si>
  <si>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</si>
  <si>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</si>
  <si>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</si>
  <si>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</si>
  <si>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</si>
  <si>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</si>
  <si>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</si>
  <si>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</si>
  <si>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</si>
  <si>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</si>
  <si>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</si>
  <si>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</si>
  <si>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</si>
  <si>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</si>
  <si>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</si>
  <si>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</si>
  <si>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</si>
  <si>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</si>
  <si>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</si>
  <si>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</si>
  <si>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</si>
  <si>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</si>
  <si>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</si>
  <si>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</si>
  <si>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</si>
  <si>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</si>
  <si>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</si>
  <si>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</si>
  <si>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</si>
  <si>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</si>
  <si>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</si>
  <si>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</si>
  <si>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</si>
  <si>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</si>
  <si>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</si>
  <si>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</si>
  <si>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</si>
  <si>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</si>
  <si>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</si>
  <si>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</si>
  <si>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</si>
  <si>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</si>
  <si>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</si>
  <si>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</si>
  <si>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</si>
  <si>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</si>
  <si>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</si>
  <si>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</si>
  <si>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</si>
  <si>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</si>
  <si>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</si>
  <si>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</si>
  <si>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</si>
  <si>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</si>
  <si>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</si>
  <si>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</si>
  <si>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</si>
  <si>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</si>
  <si>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</si>
  <si>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</si>
  <si>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</si>
  <si>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</si>
  <si>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</si>
  <si>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</si>
  <si>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</si>
  <si>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</si>
  <si>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</si>
  <si>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</si>
  <si>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</si>
  <si>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</si>
  <si>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</si>
  <si>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</si>
  <si>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</si>
  <si>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</si>
  <si>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</si>
  <si>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</si>
  <si>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</si>
  <si>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</si>
  <si>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</si>
  <si>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</si>
  <si>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</si>
  <si>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</si>
  <si>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</si>
  <si>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</si>
  <si>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</si>
  <si>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</si>
  <si>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</si>
  <si>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</si>
  <si>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</si>
  <si>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</si>
  <si>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</si>
  <si>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</si>
  <si>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</si>
  <si>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</si>
  <si>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</si>
  <si>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</si>
  <si>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</si>
  <si>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</si>
  <si>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</si>
  <si>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</si>
  <si>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</si>
  <si>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</si>
  <si>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</si>
  <si>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</si>
  <si>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</si>
  <si>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</si>
  <si>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</si>
  <si>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</si>
  <si>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</si>
  <si>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</si>
  <si>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</si>
  <si>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</si>
  <si>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</si>
  <si>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</si>
  <si>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</si>
  <si>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</si>
  <si>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</si>
  <si>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</si>
  <si>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</si>
  <si>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</si>
  <si>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</si>
  <si>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</si>
  <si>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</si>
  <si>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</si>
  <si>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</si>
  <si>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</si>
  <si>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</si>
  <si>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</si>
  <si>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</si>
  <si>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</si>
  <si>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</si>
  <si>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</si>
  <si>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</si>
  <si>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</si>
  <si>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</si>
  <si>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</si>
  <si>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</si>
  <si>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</si>
  <si>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</si>
  <si>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</si>
  <si>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</si>
  <si>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</si>
  <si>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</si>
  <si>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</si>
  <si>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</si>
  <si>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</si>
  <si>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</si>
  <si>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</si>
  <si>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</si>
  <si>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</si>
  <si>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</si>
  <si>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</si>
  <si>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</si>
  <si>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</si>
  <si>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</si>
  <si>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</si>
  <si>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</si>
  <si>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</si>
  <si>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</si>
  <si>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</si>
  <si>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</si>
  <si>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</si>
  <si>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</si>
  <si>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</si>
  <si>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</si>
  <si>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</si>
  <si>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</si>
  <si>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</si>
  <si>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</si>
  <si>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</si>
  <si>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</si>
  <si>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</si>
  <si>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</si>
  <si>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</si>
  <si>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</si>
  <si>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</si>
  <si>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</si>
  <si>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</si>
  <si>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</si>
  <si>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</si>
  <si>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</si>
  <si>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</si>
  <si>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</si>
  <si>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</si>
  <si>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</si>
  <si>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</si>
  <si>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</si>
  <si>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</si>
  <si>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</si>
  <si>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</si>
  <si>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</si>
  <si>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</si>
  <si>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</si>
  <si>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</si>
  <si>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</si>
  <si>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</si>
  <si>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</si>
  <si>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</si>
  <si>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</si>
  <si>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</si>
  <si>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</si>
  <si>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</si>
  <si>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</si>
  <si>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</si>
  <si>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</si>
  <si>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</si>
  <si>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</si>
  <si>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</si>
  <si>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</si>
  <si>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</si>
  <si>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</si>
  <si>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</si>
  <si>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</si>
  <si>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</si>
  <si>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</si>
  <si>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</si>
  <si>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</si>
  <si>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</si>
  <si>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</si>
  <si>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</si>
  <si>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</si>
  <si>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</si>
  <si>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</si>
  <si>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</si>
  <si>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</si>
  <si>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</si>
  <si>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</si>
  <si>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</si>
  <si>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</si>
  <si>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</si>
  <si>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</si>
  <si>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</si>
  <si>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</si>
  <si>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</si>
  <si>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</si>
  <si>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</si>
  <si>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</si>
  <si>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</si>
  <si>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</si>
  <si>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</si>
  <si>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</si>
  <si>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</si>
  <si>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</si>
  <si>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</si>
  <si>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</si>
  <si>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</si>
  <si>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</si>
  <si>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</si>
  <si>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</si>
  <si>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</si>
  <si>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</si>
  <si>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</si>
  <si>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</si>
  <si>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</si>
  <si>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</si>
  <si>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</si>
  <si>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</si>
  <si>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</si>
  <si>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</si>
  <si>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</si>
  <si>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</si>
  <si>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</si>
  <si>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</si>
  <si>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</si>
  <si>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</si>
  <si>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</si>
  <si>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</si>
  <si>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</si>
  <si>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</si>
  <si>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</si>
  <si>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</si>
  <si>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</si>
  <si>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</si>
  <si>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</si>
  <si>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</si>
  <si>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</si>
  <si>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</si>
  <si>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</si>
  <si>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</si>
  <si>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</si>
  <si>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</si>
  <si>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</si>
  <si>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</si>
  <si>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</si>
  <si>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</si>
  <si>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</si>
  <si>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</si>
  <si>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</si>
  <si>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</si>
  <si>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</si>
  <si>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</si>
  <si>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</si>
  <si>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</si>
  <si>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</si>
  <si>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</si>
  <si>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</si>
  <si>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</si>
  <si>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</si>
  <si>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</si>
  <si>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</si>
  <si>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</si>
  <si>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</si>
  <si>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</si>
  <si>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</si>
  <si>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</si>
  <si>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</si>
  <si>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</si>
  <si>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</si>
  <si>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</si>
  <si>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</si>
  <si>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</si>
  <si>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</si>
  <si>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</si>
  <si>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</si>
  <si>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</si>
  <si>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</si>
  <si>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</si>
  <si>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</si>
  <si>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</si>
  <si>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</si>
  <si>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</si>
  <si>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</si>
  <si>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</si>
  <si>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</si>
  <si>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</si>
  <si>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</si>
  <si>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</si>
  <si>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</si>
  <si>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</si>
  <si>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</si>
  <si>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</si>
  <si>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</si>
  <si>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</si>
  <si>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</si>
  <si>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</si>
  <si>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</si>
  <si>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</si>
  <si>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</si>
  <si>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</si>
  <si>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</si>
  <si>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</si>
  <si>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</si>
  <si>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</si>
  <si>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</si>
  <si>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</si>
  <si>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</si>
  <si>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</si>
  <si>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</si>
  <si>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</si>
  <si>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</si>
  <si>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</si>
  <si>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</si>
  <si>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</si>
  <si>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</si>
  <si>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</si>
  <si>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</si>
  <si>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</si>
  <si>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</si>
  <si>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</si>
  <si>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</si>
  <si>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</si>
  <si>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</si>
  <si>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</si>
  <si>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</si>
  <si>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</si>
  <si>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</si>
  <si>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</si>
  <si>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</si>
  <si>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</si>
  <si>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</si>
  <si>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</si>
  <si>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</si>
  <si>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</si>
  <si>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</si>
  <si>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</si>
  <si>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</si>
  <si>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</si>
  <si>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</si>
  <si>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</si>
  <si>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</si>
  <si>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</si>
  <si>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</si>
  <si>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</si>
  <si>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</si>
  <si>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</si>
  <si>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</si>
  <si>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</si>
  <si>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</si>
  <si>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</si>
  <si>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</si>
  <si>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</si>
  <si>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</si>
  <si>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</si>
  <si>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</si>
  <si>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</si>
  <si>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</si>
  <si>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</si>
  <si>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</si>
  <si>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</si>
  <si>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</si>
  <si>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</si>
  <si>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</si>
  <si>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</si>
  <si>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</si>
  <si>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</si>
  <si>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</si>
  <si>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</si>
  <si>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</si>
  <si>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</si>
  <si>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</si>
  <si>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</si>
  <si>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</si>
  <si>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</si>
  <si>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</si>
  <si>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</si>
  <si>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</si>
  <si>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</si>
  <si>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</si>
  <si>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</si>
  <si>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</si>
  <si>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</si>
  <si>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</si>
  <si>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</si>
  <si>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</si>
  <si>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</si>
  <si>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</si>
  <si>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</si>
  <si>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</si>
  <si>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</si>
  <si>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</si>
  <si>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</si>
  <si>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</si>
  <si>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</si>
  <si>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</si>
  <si>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</si>
  <si>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</si>
  <si>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</si>
  <si>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</si>
  <si>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</si>
  <si>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</si>
  <si>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</si>
  <si>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</si>
  <si>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</si>
  <si>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</si>
  <si>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</si>
  <si>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</si>
  <si>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</si>
  <si>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</si>
  <si>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</si>
  <si>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</si>
  <si>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</si>
  <si>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</si>
  <si>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</si>
  <si>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</si>
  <si>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</si>
  <si>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</si>
  <si>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</si>
  <si>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</si>
  <si>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</si>
  <si>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</si>
  <si>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</si>
  <si>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</si>
  <si>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</si>
  <si>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</si>
  <si>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</si>
  <si>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</si>
  <si>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</si>
  <si>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</si>
  <si>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</si>
  <si>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</si>
  <si>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</si>
  <si>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</si>
  <si>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</si>
  <si>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</si>
  <si>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</si>
  <si>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</si>
  <si>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</si>
  <si>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</si>
  <si>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</si>
  <si>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</si>
  <si>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</si>
  <si>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</si>
  <si>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</si>
  <si>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</si>
  <si>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</si>
  <si>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</si>
  <si>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</si>
  <si>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</si>
  <si>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</si>
  <si>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</si>
  <si>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</si>
  <si>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</si>
  <si>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</si>
  <si>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</si>
  <si>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</si>
  <si>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</si>
  <si>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</si>
  <si>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</si>
  <si>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</si>
  <si>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</si>
  <si>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</si>
  <si>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</si>
  <si>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</si>
  <si>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</si>
  <si>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</si>
  <si>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</si>
  <si>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</si>
  <si>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</si>
  <si>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</si>
  <si>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</si>
  <si>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</si>
  <si>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</si>
  <si>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</si>
  <si>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</si>
  <si>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</si>
  <si>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</si>
  <si>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</si>
  <si>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</si>
  <si>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</si>
  <si>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</si>
  <si>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</si>
  <si>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</si>
  <si>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</si>
  <si>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</si>
  <si>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</si>
  <si>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</si>
  <si>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</si>
  <si>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</si>
  <si>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</si>
  <si>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</si>
  <si>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</si>
  <si>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</si>
  <si>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</si>
  <si>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</si>
  <si>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</si>
  <si>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</si>
  <si>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</si>
  <si>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</si>
  <si>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</si>
  <si>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</si>
  <si>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</si>
  <si>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</si>
  <si>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</si>
  <si>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</si>
  <si>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</si>
  <si>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</si>
  <si>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</si>
  <si>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</si>
  <si>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</si>
  <si>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</si>
  <si>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</si>
  <si>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</si>
  <si>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</si>
  <si>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</si>
  <si>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</si>
  <si>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</si>
  <si>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</si>
  <si>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</si>
  <si>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</si>
  <si>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</si>
  <si>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</si>
  <si>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</si>
  <si>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</si>
  <si>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</si>
  <si>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</si>
  <si>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</si>
  <si>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</si>
  <si>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</si>
  <si>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</si>
  <si>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</si>
  <si>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</si>
  <si>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</si>
  <si>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</si>
  <si>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</si>
  <si>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</si>
  <si>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</si>
  <si>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</si>
  <si>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</si>
  <si>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</si>
  <si>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</si>
  <si>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</si>
  <si>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</si>
  <si>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</si>
  <si>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</si>
  <si>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</si>
  <si>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</si>
  <si>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</si>
  <si>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</si>
  <si>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</si>
  <si>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</si>
  <si>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</si>
  <si>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</si>
  <si>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</si>
  <si>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</si>
  <si>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</si>
  <si>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</si>
  <si>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</si>
  <si>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</si>
  <si>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</si>
  <si>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</si>
  <si>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</si>
  <si>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</si>
  <si>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</si>
  <si>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</si>
  <si>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</si>
  <si>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</si>
  <si>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</si>
  <si>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</si>
  <si>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</si>
  <si>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</si>
  <si>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</si>
  <si>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</si>
  <si>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</si>
  <si>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</si>
  <si>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</si>
  <si>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</si>
  <si>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</si>
  <si>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</si>
  <si>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</si>
  <si>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</si>
  <si>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</si>
  <si>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</si>
  <si>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</si>
  <si>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</si>
  <si>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</si>
  <si>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</si>
  <si>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</si>
  <si>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</si>
  <si>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</si>
  <si>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</si>
  <si>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</si>
  <si>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</si>
  <si>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</si>
  <si>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</si>
  <si>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</si>
  <si>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</si>
  <si>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</si>
  <si>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</si>
  <si>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</si>
  <si>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</si>
  <si>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</si>
  <si>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</si>
  <si>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</si>
  <si>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</si>
  <si>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</si>
  <si>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</si>
  <si>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</si>
  <si>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</si>
  <si>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</si>
  <si>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</si>
  <si>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</si>
  <si>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</si>
  <si>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</si>
  <si>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</si>
  <si>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</si>
  <si>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</si>
  <si>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</si>
  <si>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</si>
  <si>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</si>
  <si>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</si>
  <si>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</si>
  <si>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</si>
  <si>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</si>
  <si>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</si>
  <si>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</si>
  <si>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</si>
  <si>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</si>
  <si>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</si>
  <si>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</si>
  <si>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</si>
  <si>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</si>
  <si>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</si>
  <si>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</si>
  <si>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</si>
  <si>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</si>
  <si>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</si>
  <si>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</si>
  <si>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</si>
  <si>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</si>
  <si>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</si>
  <si>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</si>
  <si>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</si>
  <si>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</si>
  <si>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</si>
  <si>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</si>
  <si>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</si>
  <si>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</si>
  <si>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</si>
  <si>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</si>
  <si>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</si>
  <si>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</si>
  <si>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</si>
  <si>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</si>
  <si>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</si>
  <si>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</si>
  <si>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</si>
  <si>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</si>
  <si>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</si>
  <si>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</si>
  <si>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</si>
  <si>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</si>
  <si>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</si>
  <si>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</si>
  <si>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</si>
  <si>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</si>
  <si>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</si>
  <si>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</si>
  <si>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</si>
  <si>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</si>
  <si>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</si>
  <si>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</si>
  <si>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</si>
  <si>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</si>
  <si>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</si>
  <si>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</si>
  <si>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</si>
  <si>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</si>
  <si>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</si>
  <si>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</si>
  <si>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</si>
  <si>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</si>
  <si>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</si>
  <si>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</si>
  <si>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</si>
  <si>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</si>
  <si>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</si>
  <si>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</si>
  <si>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</si>
  <si>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</si>
  <si>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</si>
  <si>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</si>
  <si>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</si>
  <si>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</si>
  <si>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</si>
  <si>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</si>
  <si>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</si>
  <si>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</si>
  <si>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</si>
  <si>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</si>
  <si>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</si>
  <si>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</si>
  <si>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</si>
  <si>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</si>
  <si>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</si>
  <si>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</si>
  <si>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</si>
  <si>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</si>
  <si>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</si>
  <si>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</si>
  <si>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</si>
  <si>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</si>
  <si>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</si>
  <si>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</si>
  <si>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</si>
  <si>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</si>
  <si>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</si>
  <si>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</si>
  <si>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</si>
  <si>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</si>
  <si>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</si>
  <si>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</si>
  <si>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</si>
  <si>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</si>
  <si>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</si>
  <si>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</si>
  <si>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</si>
  <si>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</si>
  <si>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</si>
  <si>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</si>
  <si>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</si>
  <si>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</si>
  <si>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</si>
  <si>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</si>
  <si>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</si>
  <si>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</si>
  <si>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</si>
  <si>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</si>
  <si>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</si>
  <si>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</si>
  <si>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</si>
  <si>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</si>
  <si>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</si>
  <si>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</si>
  <si>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</si>
  <si>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</si>
  <si>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</si>
  <si>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</si>
  <si>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</si>
  <si>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</si>
  <si>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</si>
  <si>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</si>
  <si>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</si>
  <si>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</si>
  <si>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</si>
  <si>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</si>
  <si>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</si>
  <si>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</si>
  <si>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</si>
  <si>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</si>
  <si>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</si>
  <si>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</si>
  <si>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</si>
  <si>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</si>
  <si>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</si>
  <si>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</si>
  <si>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</si>
  <si>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</si>
  <si>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</si>
  <si>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</si>
  <si>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</si>
  <si>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</si>
  <si>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</si>
  <si>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</si>
  <si>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</si>
  <si>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</si>
  <si>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</si>
  <si>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</si>
  <si>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</si>
  <si>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</si>
  <si>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</si>
  <si>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</si>
  <si>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</si>
  <si>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</si>
  <si>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</si>
  <si>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</si>
  <si>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</si>
  <si>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</si>
  <si>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</si>
  <si>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</si>
  <si>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</si>
  <si>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</si>
  <si>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</si>
  <si>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</si>
  <si>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</si>
  <si>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</si>
  <si>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</si>
  <si>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</si>
  <si>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</si>
  <si>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</si>
  <si>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</si>
  <si>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</si>
  <si>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</si>
  <si>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</si>
  <si>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</si>
  <si>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</si>
  <si>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</si>
  <si>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</si>
  <si>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</si>
  <si>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</si>
  <si>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</si>
  <si>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</si>
  <si>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</si>
  <si>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</si>
  <si>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</si>
  <si>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</si>
  <si>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</si>
  <si>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</si>
  <si>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</si>
  <si>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</si>
  <si>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</si>
  <si>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</si>
  <si>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</si>
  <si>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</si>
  <si>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</si>
  <si>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</si>
  <si>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</si>
  <si>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</si>
  <si>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</si>
  <si>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</si>
  <si>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</si>
  <si>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</si>
  <si>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</si>
  <si>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</si>
  <si>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</si>
  <si>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</si>
  <si>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</si>
  <si>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</si>
  <si>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</si>
  <si>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</si>
  <si>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</si>
  <si>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</si>
  <si>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</si>
  <si>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</si>
  <si>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</si>
  <si>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</si>
  <si>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</si>
  <si>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</si>
  <si>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</si>
  <si>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</si>
  <si>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</si>
  <si>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</si>
  <si>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</si>
  <si>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</si>
  <si>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</si>
  <si>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</si>
  <si>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</si>
  <si>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</si>
  <si>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</si>
  <si>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</si>
  <si>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</si>
  <si>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</si>
  <si>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</si>
  <si>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</si>
  <si>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</si>
  <si>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</si>
  <si>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</si>
  <si>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</si>
  <si>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</si>
  <si>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</si>
  <si>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</si>
  <si>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</si>
  <si>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</si>
  <si>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</si>
  <si>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</si>
  <si>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</si>
  <si>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</si>
  <si>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</si>
  <si>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</si>
  <si>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</si>
  <si>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</si>
  <si>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</si>
  <si>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</si>
  <si>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</si>
  <si>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</si>
  <si>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</si>
  <si>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</si>
  <si>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</si>
  <si>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</si>
  <si>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</si>
  <si>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</si>
  <si>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</si>
  <si>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</si>
  <si>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</si>
  <si>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</si>
  <si>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</si>
  <si>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</si>
  <si>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</si>
  <si>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</si>
  <si>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</si>
  <si>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</si>
  <si>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</si>
  <si>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</si>
  <si>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</si>
  <si>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</si>
  <si>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</si>
  <si>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</si>
  <si>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</si>
  <si>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</si>
  <si>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</si>
  <si>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</si>
  <si>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</si>
  <si>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</si>
  <si>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</si>
  <si>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</si>
  <si>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</si>
  <si>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</si>
  <si>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</si>
  <si>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</si>
  <si>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</si>
  <si>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</si>
  <si>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</si>
  <si>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</si>
  <si>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</si>
  <si>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</si>
  <si>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</si>
  <si>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</si>
  <si>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</si>
  <si>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</si>
  <si>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</si>
  <si>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</si>
  <si>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</si>
  <si>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</si>
  <si>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</si>
  <si>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</si>
  <si>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</si>
  <si>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</si>
  <si>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</si>
  <si>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</si>
  <si>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</si>
  <si>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</si>
  <si>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</si>
  <si>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</si>
  <si>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</si>
  <si>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</si>
  <si>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</si>
  <si>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</si>
  <si>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</si>
  <si>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</si>
  <si>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</si>
  <si>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</si>
  <si>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</si>
  <si>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</si>
  <si>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</si>
  <si>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</si>
  <si>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</si>
  <si>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</si>
  <si>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</si>
  <si>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</si>
  <si>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</si>
  <si>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</si>
  <si>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</si>
  <si>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</si>
  <si>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</si>
  <si>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</si>
  <si>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</si>
  <si>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</si>
  <si>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</si>
  <si>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</si>
  <si>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</si>
  <si>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</si>
  <si>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</si>
  <si>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</si>
  <si>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</si>
  <si>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</si>
  <si>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</si>
  <si>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</si>
  <si>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</si>
  <si>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</si>
  <si>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</si>
  <si>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</si>
  <si>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</si>
  <si>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</si>
  <si>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</si>
  <si>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</si>
  <si>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</si>
  <si>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</si>
  <si>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</si>
  <si>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</si>
  <si>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</si>
  <si>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</si>
  <si>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</si>
  <si>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</si>
  <si>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</si>
  <si>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</si>
  <si>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</si>
  <si>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</si>
  <si>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</si>
  <si>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</si>
  <si>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</si>
  <si>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</si>
  <si>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</si>
  <si>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</si>
  <si>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</si>
  <si>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</si>
  <si>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</si>
  <si>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</si>
  <si>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</si>
  <si>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</si>
  <si>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</si>
  <si>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</si>
  <si>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</si>
  <si>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</si>
  <si>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</si>
  <si>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</si>
  <si>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</si>
  <si>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</si>
  <si>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</si>
  <si>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</si>
  <si>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</si>
  <si>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</si>
  <si>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</si>
  <si>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</si>
  <si>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</si>
  <si>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</si>
  <si>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</si>
  <si>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</si>
  <si>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</si>
  <si>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</si>
  <si>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</si>
  <si>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</si>
  <si>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</si>
  <si>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</si>
  <si>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</si>
  <si>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</si>
  <si>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</si>
  <si>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</si>
  <si>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</si>
  <si>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</si>
  <si>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</si>
  <si>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</si>
  <si>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</si>
  <si>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</si>
  <si>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</si>
  <si>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</si>
  <si>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</si>
  <si>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</si>
  <si>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</si>
  <si>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</si>
  <si>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</si>
  <si>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</si>
  <si>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</si>
  <si>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</si>
  <si>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</si>
  <si>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</si>
  <si>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</si>
  <si>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</si>
  <si>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</si>
  <si>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</si>
  <si>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</si>
  <si>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</si>
  <si>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</si>
  <si>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</si>
  <si>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</si>
  <si>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</si>
  <si>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</si>
  <si>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</si>
  <si>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</si>
  <si>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</si>
  <si>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</si>
  <si>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</si>
  <si>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</si>
  <si>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</si>
  <si>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</si>
  <si>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</si>
  <si>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</si>
  <si>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</si>
  <si>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</si>
  <si>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</si>
  <si>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</si>
  <si>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</si>
  <si>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</si>
  <si>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</si>
  <si>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</si>
  <si>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</si>
  <si>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</si>
  <si>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</si>
  <si>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</si>
  <si>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</si>
  <si>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</si>
  <si>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</si>
  <si>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</si>
  <si>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</si>
  <si>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</si>
  <si>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</si>
  <si>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</si>
  <si>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</si>
  <si>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</si>
  <si>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</si>
  <si>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</si>
  <si>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</si>
  <si>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</si>
  <si>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</si>
  <si>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</si>
  <si>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</si>
  <si>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</si>
  <si>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</si>
  <si>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</si>
  <si>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</si>
  <si>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</si>
  <si>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</si>
  <si>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</si>
  <si>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</si>
  <si>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</si>
  <si>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</si>
  <si>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</si>
  <si>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</si>
  <si>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</si>
  <si>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</si>
  <si>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</si>
  <si>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</si>
  <si>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</si>
  <si>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</si>
  <si>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</si>
  <si>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</si>
  <si>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</si>
  <si>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</si>
  <si>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</si>
  <si>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</si>
  <si>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</si>
  <si>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</si>
  <si>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</si>
  <si>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</si>
  <si>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</si>
  <si>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</si>
  <si>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</si>
  <si>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</si>
  <si>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</si>
  <si>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</si>
  <si>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</si>
  <si>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</si>
  <si>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</si>
  <si>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</si>
  <si>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</si>
  <si>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</si>
  <si>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</si>
  <si>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</si>
  <si>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</si>
  <si>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</si>
  <si>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</si>
  <si>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</si>
  <si>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</si>
  <si>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</si>
  <si>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</si>
  <si>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</si>
  <si>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</si>
  <si>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</si>
  <si>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</si>
  <si>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</si>
  <si>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</si>
  <si>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</si>
  <si>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</si>
  <si>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</si>
  <si>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</si>
  <si>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</si>
  <si>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</si>
  <si>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</si>
  <si>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</si>
  <si>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</si>
  <si>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</si>
  <si>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</si>
  <si>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</si>
  <si>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</si>
  <si>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</si>
  <si>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</si>
  <si>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</si>
  <si>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</si>
  <si>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</si>
  <si>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</si>
  <si>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</si>
  <si>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</si>
  <si>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</si>
  <si>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</si>
  <si>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</si>
  <si>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</si>
  <si>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</si>
  <si>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</si>
  <si>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</si>
  <si>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</si>
  <si>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</si>
  <si>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</si>
  <si>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</si>
  <si>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</si>
  <si>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</si>
  <si>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</si>
  <si>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</si>
  <si>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</si>
  <si>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</si>
  <si>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</si>
  <si>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</si>
  <si>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</si>
  <si>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</si>
  <si>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</si>
  <si>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</si>
  <si>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</si>
  <si>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</si>
  <si>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</si>
  <si>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</si>
  <si>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</si>
  <si>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</si>
  <si>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</si>
  <si>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</si>
  <si>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</si>
  <si>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</si>
  <si>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</si>
  <si>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</si>
  <si>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</si>
  <si>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</si>
  <si>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</si>
  <si>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</si>
  <si>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</si>
  <si>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</si>
  <si>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</si>
  <si>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</si>
  <si>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</si>
  <si>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</si>
  <si>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</si>
  <si>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</si>
  <si>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</si>
  <si>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</si>
  <si>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</si>
  <si>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</si>
  <si>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</si>
  <si>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</si>
  <si>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</si>
  <si>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</si>
  <si>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</si>
  <si>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</si>
  <si>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</si>
  <si>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</si>
  <si>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</si>
  <si>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</si>
  <si>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</si>
  <si>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</si>
  <si>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</si>
  <si>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</si>
  <si>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</si>
  <si>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</si>
  <si>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</si>
  <si>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</si>
  <si>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</si>
  <si>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</si>
  <si>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</si>
  <si>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</si>
  <si>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</si>
  <si>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</si>
  <si>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</si>
  <si>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</si>
  <si>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</si>
  <si>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</si>
  <si>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</si>
  <si>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</si>
  <si>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</si>
  <si>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</si>
  <si>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</si>
  <si>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</si>
  <si>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</si>
  <si>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</si>
  <si>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</si>
  <si>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</si>
  <si>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</si>
  <si>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</si>
  <si>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</si>
  <si>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</si>
  <si>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</si>
  <si>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</si>
  <si>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</si>
  <si>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</si>
  <si>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</si>
  <si>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</si>
  <si>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</si>
  <si>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</si>
  <si>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</si>
  <si>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</si>
  <si>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</si>
  <si>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</si>
  <si>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</si>
  <si>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</si>
  <si>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</si>
  <si>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</si>
  <si>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</si>
  <si>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</si>
  <si>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</si>
  <si>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</si>
  <si>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</si>
  <si>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</si>
  <si>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</si>
  <si>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</si>
  <si>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</si>
  <si>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</si>
  <si>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</si>
  <si>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</si>
  <si>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</si>
  <si>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</si>
  <si>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</si>
  <si>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</si>
  <si>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</si>
  <si>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</si>
  <si>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</si>
  <si>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</si>
  <si>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</si>
  <si>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</si>
  <si>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</si>
  <si>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</si>
  <si>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</si>
  <si>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</si>
  <si>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</si>
  <si>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</si>
  <si>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</si>
  <si>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</si>
  <si>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</si>
  <si>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</si>
  <si>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</si>
  <si>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</si>
  <si>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</si>
  <si>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</si>
  <si>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</si>
  <si>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</si>
  <si>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</si>
  <si>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</si>
  <si>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</si>
  <si>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</si>
  <si>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</si>
  <si>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</si>
  <si>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</si>
  <si>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</si>
  <si>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</si>
  <si>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</si>
  <si>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</si>
  <si>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</si>
  <si>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</si>
  <si>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</si>
  <si>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</si>
  <si>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</si>
  <si>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</si>
  <si>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</si>
  <si>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</si>
  <si>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</si>
  <si>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</si>
  <si>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</si>
  <si>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</si>
  <si>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</si>
  <si>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</si>
  <si>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</si>
  <si>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</si>
  <si>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</si>
  <si>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</si>
  <si>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</si>
  <si>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</si>
  <si>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</si>
  <si>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</si>
  <si>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</si>
  <si>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</si>
  <si>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</si>
  <si>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</si>
  <si>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</si>
  <si>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</si>
  <si>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</si>
  <si>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</si>
  <si>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</si>
  <si>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</si>
  <si>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</si>
  <si>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</si>
  <si>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</si>
  <si>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</si>
  <si>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</si>
  <si>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</si>
  <si>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</si>
  <si>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</si>
  <si>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</si>
  <si>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</si>
  <si>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</si>
  <si>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</si>
  <si>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</si>
  <si>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</si>
  <si>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</si>
  <si>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</si>
  <si>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</si>
  <si>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</si>
  <si>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</si>
  <si>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</si>
  <si>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</si>
  <si>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</si>
  <si>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</si>
  <si>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</si>
  <si>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</si>
  <si>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</si>
  <si>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</si>
  <si>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</si>
  <si>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</si>
  <si>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</si>
  <si>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</si>
  <si>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</si>
  <si>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</si>
  <si>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</si>
  <si>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</si>
  <si>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</si>
  <si>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</si>
  <si>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</si>
  <si>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</si>
  <si>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</si>
  <si>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</si>
  <si>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</si>
  <si>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</si>
  <si>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</si>
  <si>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</si>
  <si>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</si>
  <si>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</si>
  <si>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</si>
  <si>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</si>
  <si>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</si>
  <si>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</si>
  <si>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</si>
  <si>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</si>
  <si>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</si>
  <si>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</si>
  <si>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</si>
  <si>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</si>
  <si>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</si>
  <si>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</si>
  <si>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</si>
  <si>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</si>
  <si>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</si>
  <si>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</si>
  <si>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</si>
  <si>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</si>
  <si>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</si>
  <si>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</si>
  <si>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</si>
  <si>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</si>
  <si>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</si>
  <si>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</si>
  <si>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</si>
  <si>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</si>
  <si>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</si>
  <si>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</si>
  <si>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</si>
  <si>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</si>
  <si>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</si>
  <si>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</si>
  <si>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</si>
  <si>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</si>
  <si>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</si>
  <si>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</si>
  <si>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</si>
  <si>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</si>
  <si>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</si>
  <si>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</si>
  <si>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</si>
  <si>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</si>
  <si>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</si>
  <si>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</si>
  <si>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</si>
  <si>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</si>
  <si>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</si>
  <si>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</si>
  <si>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</si>
  <si>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</si>
  <si>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</si>
  <si>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</si>
  <si>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</si>
  <si>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</si>
  <si>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</si>
  <si>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</si>
  <si>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</si>
  <si>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</si>
  <si>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</si>
  <si>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</si>
  <si>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</si>
  <si>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</si>
  <si>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</si>
  <si>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</si>
  <si>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</si>
  <si>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</si>
  <si>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</si>
  <si>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</si>
  <si>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</si>
  <si>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</si>
  <si>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</si>
  <si>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</si>
  <si>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</si>
  <si>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</si>
  <si>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</si>
  <si>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</si>
  <si>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</si>
  <si>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</si>
  <si>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</si>
  <si>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</si>
  <si>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</si>
  <si>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</si>
  <si>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</si>
  <si>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</si>
  <si>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</si>
  <si>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</si>
  <si>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</si>
  <si>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</si>
  <si>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</si>
  <si>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</si>
  <si>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</si>
  <si>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</si>
  <si>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</si>
  <si>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</si>
  <si>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</si>
  <si>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</si>
  <si>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</si>
  <si>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</si>
  <si>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</si>
  <si>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</si>
  <si>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</si>
  <si>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</si>
  <si>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</si>
  <si>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</si>
  <si>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</si>
  <si>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</si>
  <si>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</si>
  <si>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</si>
  <si>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</si>
  <si>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</si>
  <si>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</si>
  <si>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</si>
  <si>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</si>
  <si>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</si>
  <si>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</si>
  <si>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</si>
  <si>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</si>
  <si>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</si>
  <si>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</si>
  <si>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</si>
  <si>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</si>
  <si>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</si>
  <si>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</si>
  <si>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</si>
  <si>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</si>
  <si>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</si>
  <si>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</si>
  <si>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</si>
  <si>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</si>
  <si>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</si>
  <si>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</si>
  <si>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</si>
  <si>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</si>
  <si>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</si>
  <si>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</si>
  <si>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</si>
  <si>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</si>
  <si>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</si>
  <si>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</si>
  <si>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</si>
  <si>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</si>
  <si>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</si>
  <si>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</si>
  <si>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</si>
  <si>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</si>
  <si>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</si>
  <si>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</si>
  <si>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</si>
  <si>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</si>
  <si>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</si>
  <si>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</si>
  <si>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</si>
  <si>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</si>
  <si>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</si>
  <si>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</si>
  <si>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</si>
  <si>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</si>
  <si>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</si>
  <si>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</si>
  <si>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</si>
  <si>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</si>
  <si>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</si>
  <si>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</si>
  <si>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</si>
  <si>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</si>
  <si>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</si>
  <si>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</si>
  <si>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</si>
  <si>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</si>
  <si>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</si>
  <si>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</si>
  <si>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</si>
  <si>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</si>
  <si>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</si>
  <si>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</si>
  <si>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</si>
  <si>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</si>
  <si>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</si>
  <si>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</si>
  <si>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</si>
  <si>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</si>
  <si>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</si>
  <si>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</si>
  <si>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</si>
  <si>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</si>
  <si>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</si>
  <si>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</si>
  <si>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</si>
  <si>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</si>
  <si>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</si>
  <si>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</si>
  <si>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</si>
  <si>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</si>
  <si>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</si>
  <si>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</si>
  <si>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</si>
  <si>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</si>
  <si>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</si>
  <si>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</si>
  <si>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</si>
  <si>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</si>
  <si>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</si>
  <si>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</si>
  <si>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</si>
  <si>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</si>
  <si>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</si>
  <si>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</si>
  <si>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</si>
  <si>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</si>
  <si>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</si>
  <si>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</si>
  <si>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</si>
  <si>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</si>
  <si>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</si>
  <si>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</si>
  <si>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</si>
  <si>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</si>
  <si>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</si>
  <si>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</si>
  <si>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</si>
  <si>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</si>
  <si>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</si>
  <si>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</si>
  <si>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</si>
  <si>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</si>
  <si>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</si>
  <si>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</si>
  <si>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</si>
  <si>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</si>
  <si>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</si>
  <si>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</si>
  <si>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</si>
  <si>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</si>
  <si>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</si>
  <si>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</si>
  <si>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</si>
  <si>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</si>
  <si>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</si>
  <si>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</si>
  <si>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</si>
  <si>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</si>
  <si>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</si>
  <si>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</si>
  <si>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</si>
  <si>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</si>
  <si>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</si>
  <si>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</si>
  <si>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</si>
  <si>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</si>
  <si>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</si>
  <si>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</si>
  <si>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</si>
  <si>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</si>
  <si>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</si>
  <si>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</si>
  <si>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</si>
  <si>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</si>
  <si>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</si>
  <si>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</si>
  <si>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</si>
  <si>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</si>
  <si>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</si>
  <si>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</si>
  <si>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</si>
  <si>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</si>
  <si>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</si>
  <si>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</si>
  <si>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</si>
  <si>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</si>
  <si>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</si>
  <si>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</si>
  <si>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</si>
  <si>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</si>
  <si>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</si>
  <si>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</si>
  <si>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</si>
  <si>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</si>
  <si>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</si>
  <si>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</si>
  <si>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</si>
  <si>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</si>
  <si>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</si>
  <si>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</si>
  <si>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</si>
  <si>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</si>
  <si>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</si>
  <si>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</si>
  <si>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</si>
  <si>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</si>
  <si>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</si>
  <si>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</si>
  <si>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</si>
  <si>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</si>
  <si>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</si>
  <si>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</si>
  <si>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</si>
  <si>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</si>
  <si>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</si>
  <si>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</si>
  <si>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</si>
  <si>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</si>
  <si>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</si>
  <si>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</si>
  <si>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</si>
  <si>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</si>
  <si>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</si>
  <si>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</si>
  <si>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</si>
  <si>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</si>
  <si>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</si>
  <si>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</si>
  <si>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</si>
  <si>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</si>
  <si>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</si>
  <si>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</si>
  <si>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</si>
  <si>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</si>
  <si>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</si>
  <si>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</si>
  <si>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</si>
  <si>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</si>
  <si>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</si>
  <si>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</si>
  <si>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</si>
  <si>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</si>
  <si>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</si>
  <si>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</si>
  <si>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</si>
  <si>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</si>
  <si>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</si>
  <si>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</si>
  <si>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</si>
  <si>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</si>
  <si>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</si>
  <si>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</si>
  <si>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</si>
  <si>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</si>
  <si>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</si>
  <si>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</si>
  <si>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</si>
  <si>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</si>
  <si>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</si>
  <si>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</si>
  <si>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</si>
  <si>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</si>
  <si>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</si>
  <si>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</si>
  <si>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</si>
  <si>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</si>
  <si>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</si>
  <si>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</si>
  <si>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</si>
  <si>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</si>
  <si>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</si>
  <si>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</si>
  <si>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</si>
  <si>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</si>
  <si>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</si>
  <si>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</si>
  <si>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</si>
  <si>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</si>
  <si>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</si>
  <si>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</si>
  <si>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</si>
  <si>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</si>
  <si>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</si>
  <si>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</si>
  <si>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</si>
  <si>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</si>
  <si>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</si>
  <si>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</si>
  <si>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</si>
  <si>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</si>
  <si>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</si>
  <si>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</si>
  <si>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</si>
  <si>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</si>
  <si>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</si>
  <si>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</si>
  <si>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</si>
  <si>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</si>
  <si>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</si>
  <si>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</si>
  <si>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</si>
  <si>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</si>
  <si>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</si>
  <si>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</si>
  <si>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</si>
  <si>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</si>
  <si>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</si>
  <si>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</si>
  <si>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</si>
  <si>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</si>
  <si>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</si>
  <si>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</si>
  <si>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</si>
  <si>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</si>
  <si>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</si>
  <si>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</si>
  <si>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</si>
  <si>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</si>
  <si>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</si>
  <si>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</si>
  <si>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</si>
  <si>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</si>
  <si>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</si>
  <si>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</si>
  <si>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</si>
  <si>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</si>
  <si>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</si>
  <si>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</si>
  <si>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</si>
  <si>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</si>
  <si>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</si>
  <si>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</si>
  <si>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</si>
  <si>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</si>
  <si>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</si>
  <si>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</si>
  <si>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</si>
  <si>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</si>
  <si>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</si>
  <si>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</si>
  <si>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</si>
  <si>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</si>
  <si>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</si>
  <si>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</si>
  <si>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</si>
  <si>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</si>
  <si>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</si>
  <si>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</si>
  <si>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</si>
  <si>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</si>
  <si>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</si>
  <si>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</si>
  <si>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</si>
  <si>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</si>
  <si>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</si>
  <si>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</si>
  <si>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</si>
  <si>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</si>
  <si>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</si>
  <si>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</si>
  <si>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</si>
  <si>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</si>
  <si>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</si>
  <si>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</si>
  <si>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</si>
  <si>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</si>
  <si>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</si>
  <si>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</si>
  <si>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</si>
  <si>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</si>
  <si>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</si>
  <si>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</si>
  <si>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</si>
  <si>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</si>
  <si>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</si>
  <si>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</si>
  <si>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</si>
  <si>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</si>
  <si>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</si>
  <si>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</si>
  <si>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</si>
  <si>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</si>
  <si>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</si>
  <si>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</si>
  <si>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</si>
  <si>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</si>
  <si>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</si>
  <si>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</si>
  <si>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</si>
  <si>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</si>
  <si>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</si>
  <si>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</si>
  <si>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</si>
  <si>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</si>
  <si>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</si>
  <si>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</si>
  <si>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</si>
  <si>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</si>
  <si>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</si>
  <si>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</si>
  <si>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</si>
  <si>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</si>
  <si>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</si>
  <si>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</si>
  <si>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</si>
  <si>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</si>
  <si>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</si>
  <si>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</si>
  <si>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</si>
  <si>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</si>
  <si>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</si>
  <si>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</si>
  <si>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</si>
  <si>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</si>
  <si>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</si>
  <si>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</si>
  <si>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</si>
  <si>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</si>
  <si>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</si>
  <si>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</si>
  <si>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</si>
  <si>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</si>
  <si>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</si>
  <si>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</si>
  <si>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</si>
  <si>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</si>
  <si>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</si>
  <si>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</si>
  <si>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</si>
  <si>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</si>
  <si>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</si>
  <si>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</si>
  <si>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</si>
  <si>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</si>
  <si>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</si>
  <si>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</si>
  <si>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</si>
  <si>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</si>
  <si>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</si>
  <si>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</si>
  <si>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</si>
  <si>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</si>
  <si>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</si>
  <si>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</si>
  <si>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</si>
  <si>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</si>
  <si>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</si>
  <si>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</si>
  <si>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</si>
  <si>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</si>
  <si>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</si>
  <si>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</si>
  <si>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</si>
  <si>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</si>
  <si>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</si>
  <si>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</si>
  <si>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</si>
  <si>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</si>
  <si>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</si>
  <si>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</si>
  <si>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</si>
  <si>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</si>
  <si>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</si>
  <si>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</si>
  <si>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</si>
  <si>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</si>
  <si>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</si>
  <si>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</si>
  <si>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</si>
  <si>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</si>
  <si>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</si>
  <si>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</si>
  <si>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</si>
  <si>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</si>
  <si>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</si>
  <si>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</si>
  <si>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</si>
  <si>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</si>
  <si>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</si>
  <si>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</si>
  <si>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</si>
  <si>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</si>
  <si>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</si>
  <si>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</si>
  <si>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</si>
  <si>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</si>
  <si>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</si>
  <si>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</si>
  <si>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</si>
  <si>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</si>
  <si>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</si>
  <si>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</si>
  <si>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</si>
  <si>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</si>
  <si>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</si>
  <si>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</si>
  <si>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</si>
  <si>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</si>
  <si>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</si>
  <si>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</si>
  <si>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</si>
  <si>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</si>
  <si>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</si>
  <si>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</si>
  <si>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</si>
  <si>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</si>
  <si>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</si>
  <si>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</si>
  <si>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</si>
  <si>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</si>
  <si>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</si>
  <si>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</si>
  <si>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</si>
  <si>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</si>
  <si>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</si>
  <si>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</si>
  <si>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</si>
  <si>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</si>
  <si>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</si>
  <si>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</si>
  <si>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</si>
  <si>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</si>
  <si>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</si>
  <si>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</si>
  <si>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</si>
  <si>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</si>
  <si>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</si>
  <si>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</si>
  <si>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</si>
  <si>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</si>
  <si>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</si>
  <si>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</si>
  <si>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</si>
  <si>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</si>
  <si>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</si>
  <si>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</si>
  <si>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</si>
  <si>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</si>
  <si>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</si>
  <si>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</si>
  <si>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</si>
  <si>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</si>
  <si>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</si>
  <si>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</si>
  <si>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</si>
  <si>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</si>
  <si>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</si>
  <si>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</si>
  <si>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</si>
  <si>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</si>
  <si>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</si>
  <si>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</si>
  <si>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</si>
  <si>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</si>
  <si>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</si>
  <si>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</si>
  <si>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</si>
  <si>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</si>
  <si>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</si>
  <si>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</si>
  <si>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</si>
  <si>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</si>
  <si>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</si>
  <si>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</si>
  <si>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</si>
  <si>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</si>
  <si>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</si>
  <si>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</si>
  <si>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</si>
  <si>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</si>
  <si>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</si>
  <si>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</si>
  <si>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</si>
  <si>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</si>
  <si>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</si>
  <si>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</si>
  <si>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</si>
  <si>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</si>
  <si>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</si>
  <si>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</si>
  <si>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</si>
  <si>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</si>
  <si>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</si>
  <si>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</si>
  <si>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</si>
  <si>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</si>
  <si>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</si>
  <si>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</si>
  <si>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</si>
  <si>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</si>
  <si>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</si>
  <si>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</si>
  <si>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</si>
  <si>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</si>
  <si>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</si>
  <si>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</si>
  <si>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</si>
  <si>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</si>
  <si>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</si>
  <si>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</si>
  <si>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</si>
  <si>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</si>
  <si>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</si>
  <si>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</si>
  <si>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</si>
  <si>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</si>
  <si>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</si>
  <si>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</si>
  <si>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</si>
  <si>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</si>
  <si>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</si>
  <si>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</si>
  <si>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</si>
  <si>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</si>
  <si>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</si>
  <si>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</si>
  <si>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</si>
  <si>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</si>
  <si>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</si>
  <si>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</si>
  <si>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</si>
  <si>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</si>
  <si>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</si>
  <si>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</si>
  <si>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</si>
  <si>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</si>
  <si>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</si>
  <si>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</si>
  <si>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</si>
  <si>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</si>
  <si>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</si>
  <si>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</si>
  <si>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</si>
  <si>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</si>
  <si>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</si>
  <si>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</si>
  <si>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</si>
  <si>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</si>
  <si>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</si>
  <si>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</si>
  <si>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</si>
  <si>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</si>
  <si>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</si>
  <si>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</si>
  <si>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</si>
  <si>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</si>
  <si>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</si>
  <si>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</si>
  <si>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</si>
  <si>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</si>
  <si>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</si>
  <si>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</si>
  <si>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</si>
  <si>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</si>
  <si>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</si>
  <si>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</si>
  <si>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</si>
  <si>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</si>
  <si>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</si>
  <si>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</si>
  <si>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</si>
  <si>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</si>
  <si>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</si>
  <si>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</si>
  <si>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</si>
  <si>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</si>
  <si>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</si>
  <si>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</si>
  <si>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</si>
  <si>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</si>
  <si>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</si>
  <si>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</si>
  <si>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</si>
  <si>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</si>
  <si>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</si>
  <si>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</si>
  <si>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</si>
  <si>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</si>
  <si>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</si>
  <si>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</si>
  <si>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</si>
  <si>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</si>
  <si>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</si>
  <si>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</si>
  <si>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</si>
  <si>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</si>
  <si>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</si>
  <si>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</si>
  <si>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</si>
  <si>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</si>
  <si>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</si>
  <si>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</si>
  <si>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</si>
  <si>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</si>
  <si>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</si>
  <si>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</si>
  <si>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</si>
  <si>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</si>
  <si>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</si>
  <si>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</si>
  <si>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</si>
  <si>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</si>
  <si>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</si>
  <si>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</si>
  <si>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</si>
  <si>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</si>
  <si>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</si>
  <si>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</si>
  <si>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</si>
  <si>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</si>
  <si>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</si>
  <si>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</si>
  <si>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</si>
  <si>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</si>
  <si>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</si>
  <si>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</si>
  <si>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</si>
  <si>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</si>
  <si>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</si>
  <si>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</si>
  <si>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</si>
  <si>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</si>
  <si>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</si>
  <si>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</si>
  <si>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</si>
  <si>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</si>
  <si>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</si>
  <si>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</si>
  <si>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</si>
  <si>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</si>
  <si>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</si>
  <si>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</si>
  <si>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</si>
  <si>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</si>
  <si>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</si>
  <si>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</si>
  <si>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</si>
  <si>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</si>
  <si>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</si>
  <si>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</si>
  <si>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</si>
  <si>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</si>
  <si>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</si>
  <si>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</si>
  <si>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</si>
  <si>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</si>
  <si>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</si>
  <si>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</si>
  <si>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</si>
  <si>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</si>
  <si>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</si>
  <si>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</si>
  <si>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</si>
  <si>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</si>
  <si>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</si>
  <si>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</si>
  <si>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</si>
  <si>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</si>
  <si>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</si>
  <si>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</si>
  <si>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</si>
  <si>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</si>
  <si>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</si>
  <si>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</si>
  <si>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</si>
  <si>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</si>
  <si>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</si>
  <si>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</si>
  <si>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</si>
  <si>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</si>
  <si>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</si>
  <si>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</si>
  <si>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</si>
  <si>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</si>
  <si>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</si>
  <si>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</si>
  <si>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</si>
  <si>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</si>
  <si>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</si>
  <si>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</si>
  <si>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</si>
  <si>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</si>
  <si>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</si>
  <si>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</si>
  <si>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</si>
  <si>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</si>
  <si>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</si>
  <si>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</si>
  <si>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</si>
  <si>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</si>
  <si>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</si>
  <si>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</si>
  <si>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</si>
  <si>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</si>
  <si>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</si>
  <si>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</si>
  <si>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</si>
  <si>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</si>
  <si>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</si>
  <si>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</si>
  <si>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</si>
  <si>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</si>
  <si>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</si>
  <si>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</si>
  <si>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</si>
  <si>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</si>
  <si>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</si>
  <si>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</si>
  <si>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</si>
  <si>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</si>
  <si>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</si>
  <si>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</si>
  <si>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</si>
  <si>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</si>
  <si>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</si>
  <si>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</si>
  <si>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</si>
  <si>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</si>
  <si>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</si>
  <si>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</si>
  <si>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</si>
  <si>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</si>
  <si>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</si>
  <si>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</si>
  <si>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</si>
  <si>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</si>
  <si>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</si>
  <si>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</si>
  <si>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</si>
  <si>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</si>
  <si>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</si>
  <si>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</si>
  <si>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</si>
  <si>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</si>
  <si>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</si>
  <si>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</si>
  <si>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</si>
  <si>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</si>
  <si>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</si>
  <si>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</si>
  <si>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</si>
  <si>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</si>
  <si>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</si>
  <si>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</si>
  <si>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</si>
  <si>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</si>
  <si>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</si>
  <si>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</si>
  <si>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</si>
  <si>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</si>
  <si>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</si>
  <si>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</si>
  <si>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</si>
  <si>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</si>
  <si>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</si>
  <si>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</si>
  <si>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</si>
  <si>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</si>
  <si>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</si>
  <si>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</si>
  <si>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</si>
  <si>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</si>
  <si>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</si>
  <si>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</si>
  <si>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</si>
  <si>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</si>
  <si>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</si>
  <si>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</si>
  <si>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</si>
  <si>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</si>
  <si>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</si>
  <si>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</si>
  <si>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</si>
  <si>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</si>
  <si>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</si>
  <si>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</si>
  <si>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</si>
  <si>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</si>
  <si>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</si>
  <si>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</si>
  <si>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</si>
  <si>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</si>
  <si>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</si>
  <si>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</si>
  <si>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</si>
  <si>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</si>
  <si>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</si>
  <si>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</si>
  <si>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</si>
  <si>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</si>
  <si>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</si>
  <si>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</si>
  <si>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</si>
  <si>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</si>
  <si>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</si>
  <si>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</si>
  <si>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</si>
  <si>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</si>
  <si>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</si>
  <si>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</si>
  <si>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</si>
  <si>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</si>
  <si>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</si>
  <si>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</si>
  <si>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</si>
  <si>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</si>
  <si>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</si>
  <si>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</si>
  <si>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</si>
  <si>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</si>
  <si>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</si>
  <si>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</si>
  <si>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</si>
  <si>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</si>
  <si>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</si>
  <si>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</si>
  <si>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</si>
  <si>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</si>
  <si>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</si>
  <si>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</si>
  <si>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</si>
  <si>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</si>
  <si>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</si>
  <si>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</si>
  <si>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</si>
  <si>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</si>
  <si>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</si>
  <si>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</si>
  <si>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</si>
  <si>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</si>
  <si>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</si>
  <si>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</si>
  <si>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</si>
  <si>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</si>
  <si>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</si>
  <si>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</si>
  <si>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</si>
  <si>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</si>
  <si>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</si>
  <si>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</si>
  <si>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</si>
  <si>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</si>
  <si>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</si>
  <si>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</si>
  <si>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</si>
  <si>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</si>
  <si>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</si>
  <si>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</si>
  <si>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</si>
  <si>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</si>
  <si>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</si>
  <si>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</si>
  <si>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</si>
  <si>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</si>
  <si>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</si>
  <si>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</si>
  <si>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</si>
  <si>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</si>
  <si>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</si>
  <si>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</si>
  <si>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</si>
  <si>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</si>
  <si>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</si>
  <si>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</si>
  <si>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</si>
  <si>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</si>
  <si>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</si>
  <si>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</si>
  <si>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</si>
  <si>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</si>
  <si>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</si>
  <si>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</si>
  <si>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</si>
  <si>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</si>
  <si>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</si>
  <si>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</si>
  <si>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</si>
  <si>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</si>
  <si>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</si>
  <si>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</si>
  <si>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</si>
  <si>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</si>
  <si>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</si>
  <si>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</si>
  <si>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</si>
  <si>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</si>
  <si>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</si>
  <si>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</si>
  <si>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</si>
  <si>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</si>
  <si>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</si>
  <si>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</si>
  <si>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</si>
  <si>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</si>
  <si>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</si>
  <si>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</si>
  <si>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</si>
  <si>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</si>
  <si>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</si>
  <si>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</si>
  <si>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</si>
  <si>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</si>
  <si>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</si>
  <si>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</si>
  <si>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</si>
  <si>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</si>
  <si>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</si>
  <si>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</si>
  <si>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</si>
  <si>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</si>
  <si>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</si>
  <si>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</si>
  <si>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</si>
  <si>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</si>
  <si>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</si>
  <si>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</si>
  <si>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</si>
  <si>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</si>
  <si>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</si>
  <si>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</si>
  <si>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</si>
  <si>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</si>
  <si>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</si>
  <si>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</si>
  <si>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</si>
  <si>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</si>
  <si>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</si>
  <si>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</si>
  <si>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</si>
  <si>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</si>
  <si>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</si>
  <si>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</si>
  <si>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</si>
  <si>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</si>
  <si>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</si>
  <si>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</si>
  <si>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</si>
  <si>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</si>
  <si>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</si>
  <si>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</si>
  <si>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</si>
  <si>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</si>
  <si>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</si>
  <si>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</si>
  <si>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</si>
  <si>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</si>
  <si>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</si>
  <si>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</si>
  <si>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</si>
  <si>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</si>
  <si>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</si>
  <si>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</si>
  <si>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</si>
  <si>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</si>
  <si>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</si>
  <si>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</si>
  <si>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</si>
  <si>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</si>
  <si>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</si>
  <si>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</si>
  <si>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</si>
  <si>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</si>
  <si>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</si>
  <si>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</si>
  <si>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</si>
  <si>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</si>
  <si>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</si>
  <si>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</si>
  <si>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</si>
  <si>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</si>
  <si>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</si>
  <si>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</si>
  <si>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</si>
  <si>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</si>
  <si>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</si>
  <si>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</si>
  <si>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</si>
  <si>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</si>
  <si>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</si>
  <si>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</si>
  <si>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</si>
  <si>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</si>
  <si>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</si>
  <si>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</si>
  <si>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</si>
  <si>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</si>
  <si>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</si>
  <si>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</si>
  <si>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</si>
  <si>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</si>
  <si>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</si>
  <si>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</si>
  <si>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</si>
  <si>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</si>
  <si>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</si>
  <si>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</si>
  <si>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</si>
  <si>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</si>
  <si>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</si>
  <si>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</si>
  <si>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</si>
  <si>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</si>
  <si>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</si>
  <si>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</si>
  <si>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</si>
  <si>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</si>
  <si>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</si>
  <si>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</si>
  <si>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</si>
  <si>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</si>
  <si>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</si>
  <si>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</si>
  <si>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</si>
  <si>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</si>
  <si>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</si>
  <si>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</si>
  <si>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</si>
  <si>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</si>
  <si>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</si>
  <si>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</si>
  <si>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</si>
  <si>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</si>
  <si>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</si>
  <si>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</si>
  <si>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</si>
  <si>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</si>
  <si>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</si>
  <si>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</si>
  <si>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</si>
  <si>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</si>
  <si>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</si>
  <si>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</si>
  <si>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</si>
  <si>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</si>
  <si>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</si>
  <si>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</si>
  <si>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</si>
  <si>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</si>
  <si>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</si>
  <si>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</si>
  <si>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</si>
  <si>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</si>
  <si>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</si>
  <si>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</si>
  <si>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</si>
  <si>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</si>
  <si>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</si>
  <si>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</si>
  <si>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</si>
  <si>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</si>
  <si>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</si>
  <si>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</si>
  <si>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</si>
  <si>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</si>
  <si>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</si>
  <si>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</si>
  <si>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</si>
  <si>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</si>
  <si>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</si>
  <si>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</si>
  <si>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</si>
  <si>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</si>
  <si>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</si>
  <si>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</si>
  <si>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</si>
  <si>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</si>
  <si>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</si>
  <si>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</si>
  <si>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</si>
  <si>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</si>
  <si>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</si>
  <si>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</si>
  <si>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</si>
  <si>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</si>
  <si>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</si>
  <si>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</si>
  <si>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</si>
  <si>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</si>
  <si>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</si>
  <si>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</si>
  <si>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</si>
  <si>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</si>
  <si>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</si>
  <si>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</si>
  <si>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</si>
  <si>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</si>
  <si>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</si>
  <si>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</si>
  <si>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</si>
  <si>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</si>
  <si>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</si>
  <si>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</si>
  <si>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</si>
  <si>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</si>
  <si>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</si>
  <si>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</si>
  <si>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</si>
  <si>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</si>
  <si>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</si>
  <si>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</si>
  <si>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</si>
  <si>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</si>
  <si>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</si>
  <si>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</si>
  <si>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</si>
  <si>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</si>
  <si>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</si>
  <si>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</si>
  <si>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</si>
  <si>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</si>
  <si>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</si>
  <si>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</si>
  <si>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</si>
  <si>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</si>
  <si>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</si>
  <si>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</si>
  <si>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</si>
  <si>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</si>
  <si>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</si>
  <si>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</si>
  <si>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</si>
  <si>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</si>
  <si>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</si>
  <si>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</si>
  <si>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</si>
  <si>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</si>
  <si>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</si>
  <si>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</si>
  <si>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</si>
  <si>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</si>
  <si>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</si>
  <si>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</si>
  <si>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</si>
  <si>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</si>
  <si>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</si>
  <si>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</si>
  <si>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</si>
  <si>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</si>
  <si>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</si>
  <si>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</si>
  <si>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</si>
  <si>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</si>
  <si>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</si>
  <si>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</si>
  <si>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</si>
  <si>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</si>
  <si>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</si>
  <si>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</si>
  <si>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</si>
  <si>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</si>
  <si>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</si>
  <si>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</si>
  <si>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</si>
  <si>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</si>
  <si>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</si>
  <si>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</si>
  <si>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</si>
  <si>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</si>
  <si>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</si>
  <si>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</si>
  <si>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</si>
  <si>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</si>
  <si>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</si>
  <si>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</si>
  <si>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</si>
  <si>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</si>
  <si>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</si>
  <si>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</si>
  <si>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</si>
  <si>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</si>
  <si>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</si>
  <si>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</si>
  <si>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</si>
  <si>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</si>
  <si>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</si>
  <si>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</si>
  <si>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</si>
  <si>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</si>
  <si>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</si>
  <si>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</si>
  <si>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</si>
  <si>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</si>
  <si>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</si>
  <si>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</si>
  <si>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</si>
  <si>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</si>
  <si>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</si>
  <si>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</si>
  <si>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</si>
  <si>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</si>
  <si>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</si>
  <si>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</si>
  <si>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</si>
  <si>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</si>
  <si>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</si>
  <si>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</si>
  <si>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</si>
  <si>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</si>
  <si>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</si>
  <si>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</si>
  <si>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</si>
  <si>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</si>
  <si>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</si>
  <si>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</si>
  <si>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</si>
  <si>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</si>
  <si>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</si>
  <si>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</si>
  <si>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</si>
  <si>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</si>
  <si>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</si>
  <si>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</si>
  <si>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</si>
  <si>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</si>
  <si>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</si>
  <si>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</si>
  <si>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</si>
  <si>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</si>
  <si>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</si>
  <si>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</si>
  <si>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</si>
  <si>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</si>
  <si>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</si>
  <si>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</si>
  <si>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</si>
  <si>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</si>
  <si>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</si>
  <si>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</si>
  <si>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</si>
  <si>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</si>
  <si>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</si>
  <si>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</si>
  <si>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</si>
  <si>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</si>
  <si>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</si>
  <si>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</si>
  <si>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</si>
  <si>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</si>
  <si>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</si>
  <si>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</si>
  <si>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</si>
  <si>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</si>
  <si>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</si>
  <si>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</si>
  <si>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</si>
  <si>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</si>
  <si>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</si>
  <si>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</si>
  <si>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</si>
  <si>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</si>
  <si>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</si>
  <si>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</si>
  <si>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</si>
  <si>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</si>
  <si>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</si>
  <si>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</si>
  <si>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</si>
  <si>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</si>
  <si>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</si>
  <si>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</si>
  <si>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</si>
  <si>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</si>
  <si>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</si>
  <si>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</si>
  <si>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</si>
  <si>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</si>
  <si>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</si>
  <si>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</si>
  <si>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</si>
  <si>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</si>
  <si>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</si>
  <si>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</si>
  <si>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</si>
  <si>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</si>
  <si>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</si>
  <si>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</si>
  <si>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</si>
  <si>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</si>
  <si>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</si>
  <si>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</si>
  <si>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</si>
  <si>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</si>
  <si>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</si>
  <si>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</si>
  <si>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</si>
  <si>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</si>
  <si>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</si>
  <si>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</si>
  <si>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</si>
  <si>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</si>
  <si>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</si>
  <si>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</si>
  <si>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</si>
  <si>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</si>
  <si>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</si>
  <si>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</si>
  <si>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</si>
  <si>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</si>
  <si>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</si>
  <si>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</si>
  <si>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</si>
  <si>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</si>
  <si>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</si>
  <si>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</si>
  <si>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</si>
  <si>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</si>
  <si>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</si>
  <si>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</si>
  <si>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</si>
  <si>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</si>
  <si>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</si>
  <si>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</si>
  <si>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</si>
  <si>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</si>
  <si>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</si>
  <si>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</si>
  <si>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</si>
  <si>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</si>
  <si>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</si>
  <si>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</si>
  <si>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</si>
  <si>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</si>
  <si>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</si>
  <si>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</si>
  <si>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</si>
  <si>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</si>
  <si>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</si>
  <si>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</si>
  <si>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</si>
  <si>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</si>
  <si>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</si>
  <si>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</si>
  <si>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</si>
  <si>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</si>
  <si>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</si>
  <si>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</si>
  <si>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</si>
  <si>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</si>
  <si>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</si>
  <si>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</si>
  <si>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</si>
  <si>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</si>
  <si>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</si>
  <si>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</si>
  <si>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</si>
  <si>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</si>
  <si>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</si>
  <si>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</si>
  <si>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</si>
  <si>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</si>
  <si>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</si>
  <si>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</si>
  <si>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</si>
  <si>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</si>
  <si>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</si>
  <si>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</si>
  <si>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</si>
  <si>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</si>
  <si>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</si>
  <si>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</si>
  <si>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</si>
  <si>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</si>
  <si>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</si>
  <si>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</si>
  <si>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</si>
  <si>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</si>
  <si>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</si>
  <si>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</si>
  <si>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</si>
  <si>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</si>
  <si>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</si>
  <si>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</si>
  <si>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</si>
  <si>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</si>
  <si>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</si>
  <si>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</si>
  <si>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</si>
  <si>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</si>
  <si>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</si>
  <si>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</si>
  <si>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</si>
  <si>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</si>
  <si>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</si>
  <si>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</si>
  <si>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</si>
  <si>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</si>
  <si>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</si>
  <si>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</si>
  <si>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</si>
  <si>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</si>
  <si>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</si>
  <si>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</si>
  <si>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</si>
  <si>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</si>
  <si>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</si>
  <si>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</si>
  <si>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</si>
  <si>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</si>
  <si>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</si>
  <si>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</si>
  <si>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</si>
  <si>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</si>
  <si>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</si>
  <si>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</si>
  <si>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</si>
  <si>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</si>
  <si>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</si>
  <si>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</si>
  <si>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</si>
  <si>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</si>
  <si>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</si>
  <si>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</si>
  <si>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</si>
  <si>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</si>
  <si>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</si>
  <si>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</si>
  <si>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</si>
  <si>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</si>
  <si>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</si>
  <si>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</si>
  <si>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</si>
  <si>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</si>
  <si>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</si>
  <si>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</si>
  <si>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</si>
  <si>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</si>
  <si>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</si>
  <si>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</si>
  <si>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</si>
  <si>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</si>
  <si>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</si>
  <si>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</si>
  <si>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</si>
  <si>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</si>
  <si>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</si>
  <si>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</si>
  <si>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</si>
  <si>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</si>
  <si>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</si>
  <si>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</si>
  <si>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</si>
  <si>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</si>
  <si>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</si>
  <si>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</si>
  <si>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</si>
  <si>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</si>
  <si>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</si>
  <si>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</si>
  <si>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</si>
  <si>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</si>
  <si>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</si>
  <si>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</si>
  <si>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</si>
  <si>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</si>
  <si>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</si>
  <si>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</si>
  <si>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</si>
  <si>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</si>
  <si>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</si>
  <si>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</si>
  <si>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</si>
  <si>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</si>
  <si>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</si>
  <si>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</si>
  <si>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</si>
  <si>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</si>
  <si>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</si>
  <si>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</si>
  <si>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</si>
  <si>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</si>
  <si>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</si>
  <si>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</si>
  <si>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</si>
  <si>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</si>
  <si>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</si>
  <si>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</si>
  <si>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</si>
  <si>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</si>
  <si>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</si>
  <si>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</si>
  <si>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</si>
  <si>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</si>
  <si>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</si>
  <si>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</si>
  <si>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</si>
  <si>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</si>
  <si>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</si>
  <si>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</si>
  <si>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</si>
  <si>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</si>
  <si>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</si>
  <si>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</si>
  <si>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</si>
  <si>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</si>
  <si>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</si>
  <si>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</si>
  <si>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</si>
  <si>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</si>
  <si>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</si>
  <si>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</si>
  <si>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</si>
  <si>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</si>
  <si>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</si>
  <si>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</si>
  <si>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</si>
  <si>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</si>
  <si>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</si>
  <si>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</si>
  <si>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</si>
  <si>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</si>
  <si>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</si>
  <si>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</si>
  <si>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</si>
  <si>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</si>
  <si>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</si>
  <si>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</si>
  <si>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</si>
  <si>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</si>
  <si>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</si>
  <si>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</si>
  <si>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</si>
  <si>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</si>
  <si>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</si>
  <si>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</si>
  <si>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</si>
  <si>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</si>
  <si>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</si>
  <si>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</si>
  <si>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</si>
  <si>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</si>
  <si>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</si>
  <si>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</si>
  <si>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</si>
  <si>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</si>
  <si>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</si>
  <si>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</si>
  <si>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</si>
  <si>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</si>
  <si>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</si>
  <si>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</si>
  <si>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</si>
  <si>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</si>
  <si>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</si>
  <si>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</si>
  <si>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</si>
  <si>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</si>
  <si>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</si>
  <si>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</si>
  <si>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</si>
  <si>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</si>
  <si>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</si>
  <si>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</si>
  <si>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</si>
  <si>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</si>
  <si>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</si>
  <si>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</si>
  <si>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</si>
  <si>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</si>
  <si>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</si>
  <si>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</si>
  <si>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</si>
  <si>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</si>
  <si>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</si>
  <si>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</si>
  <si>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</si>
  <si>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</si>
  <si>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</si>
  <si>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</si>
  <si>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</si>
  <si>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</si>
  <si>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</si>
  <si>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</si>
  <si>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</si>
  <si>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</si>
  <si>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</si>
  <si>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</si>
  <si>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</si>
  <si>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</si>
  <si>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</si>
  <si>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</si>
  <si>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</si>
  <si>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</si>
  <si>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</si>
  <si>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</si>
  <si>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</si>
  <si>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</si>
  <si>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</si>
  <si>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</si>
  <si>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</si>
  <si>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</si>
  <si>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</si>
  <si>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</si>
  <si>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</si>
  <si>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</si>
  <si>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</si>
  <si>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</si>
  <si>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</si>
  <si>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</si>
  <si>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</si>
  <si>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</si>
  <si>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</si>
  <si>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</si>
  <si>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</si>
  <si>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</si>
  <si>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</si>
  <si>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</si>
  <si>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</si>
  <si>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</si>
  <si>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</si>
  <si>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</si>
  <si>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</si>
  <si>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</si>
  <si>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</si>
  <si>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</si>
  <si>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</si>
  <si>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</si>
  <si>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</si>
  <si>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</si>
  <si>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</si>
  <si>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</si>
  <si>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</si>
  <si>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</si>
  <si>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</si>
  <si>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</si>
  <si>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</si>
  <si>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</si>
  <si>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</si>
  <si>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</si>
  <si>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</si>
  <si>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</si>
  <si>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</si>
  <si>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</si>
  <si>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</si>
  <si>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</si>
  <si>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</si>
  <si>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</si>
  <si>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</si>
  <si>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</si>
  <si>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</si>
  <si>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</si>
  <si>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</si>
  <si>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</si>
  <si>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</si>
  <si>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</si>
  <si>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</si>
  <si>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</si>
  <si>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</si>
  <si>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</si>
  <si>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</si>
  <si>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</si>
  <si>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</si>
  <si>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</si>
  <si>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</si>
  <si>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</si>
  <si>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</si>
  <si>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</si>
  <si>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</si>
  <si>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</si>
  <si>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</si>
  <si>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</si>
  <si>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</si>
  <si>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</si>
  <si>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</si>
  <si>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</si>
  <si>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</si>
  <si>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</si>
  <si>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</si>
  <si>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</si>
  <si>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</si>
  <si>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</si>
  <si>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</si>
  <si>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</si>
  <si>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</si>
  <si>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</si>
  <si>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</si>
  <si>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</si>
  <si>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</si>
  <si>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</si>
  <si>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</si>
  <si>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</si>
  <si>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</si>
  <si>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</si>
  <si>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</si>
  <si>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</si>
  <si>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</si>
  <si>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</si>
  <si>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</si>
  <si>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</si>
  <si>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</si>
  <si>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</si>
  <si>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</si>
  <si>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</si>
  <si>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</si>
  <si>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</si>
  <si>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</si>
  <si>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</si>
  <si>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</si>
  <si>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</si>
  <si>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</si>
  <si>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</si>
  <si>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</si>
  <si>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</si>
  <si>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</si>
  <si>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</si>
  <si>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</si>
  <si>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</si>
  <si>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</si>
  <si>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</si>
  <si>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</si>
  <si>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</si>
  <si>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</si>
  <si>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</si>
  <si>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</si>
  <si>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</si>
  <si>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</si>
  <si>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</si>
  <si>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</si>
  <si>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</si>
  <si>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</si>
  <si>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</si>
  <si>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</si>
  <si>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</si>
  <si>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</si>
  <si>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</si>
  <si>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</si>
  <si>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</si>
  <si>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</si>
  <si>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</si>
  <si>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</si>
  <si>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</si>
  <si>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</si>
  <si>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</si>
  <si>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</si>
  <si>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</si>
  <si>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</si>
  <si>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</si>
  <si>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</si>
  <si>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</si>
  <si>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</si>
  <si>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</si>
  <si>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</si>
  <si>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</si>
  <si>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</si>
  <si>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</si>
  <si>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</si>
  <si>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</si>
  <si>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</si>
  <si>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</si>
  <si>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</si>
  <si>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</si>
  <si>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</si>
  <si>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</si>
  <si>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</si>
  <si>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</si>
  <si>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</si>
  <si>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</si>
  <si>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</si>
  <si>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</si>
  <si>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</si>
  <si>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</si>
  <si>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</si>
  <si>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</si>
  <si>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</si>
  <si>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</si>
  <si>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</si>
  <si>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</si>
  <si>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</si>
  <si>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</si>
  <si>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</si>
  <si>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</si>
  <si>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</si>
  <si>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</si>
  <si>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</si>
  <si>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</si>
  <si>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</si>
  <si>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</si>
  <si>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</si>
  <si>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</si>
  <si>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</si>
  <si>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</si>
  <si>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</si>
  <si>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</si>
  <si>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</si>
  <si>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</si>
  <si>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</si>
  <si>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</si>
  <si>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</si>
  <si>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</si>
  <si>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</si>
  <si>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</si>
  <si>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</si>
  <si>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</si>
  <si>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</si>
  <si>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</si>
  <si>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</si>
  <si>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</si>
  <si>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</si>
  <si>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</si>
  <si>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</si>
  <si>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</si>
  <si>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</si>
  <si>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</si>
  <si>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</si>
  <si>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</si>
  <si>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</si>
  <si>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</si>
  <si>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</si>
  <si>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</si>
  <si>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</si>
  <si>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</si>
  <si>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</si>
  <si>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</si>
  <si>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</si>
  <si>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</si>
  <si>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</si>
  <si>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</si>
  <si>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</si>
  <si>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</si>
  <si>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</si>
  <si>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</si>
  <si>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</si>
  <si>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</si>
  <si>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</si>
  <si>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</si>
  <si>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</si>
  <si>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</si>
  <si>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</si>
  <si>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</si>
  <si>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</si>
  <si>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</si>
  <si>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</si>
  <si>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</si>
  <si>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</si>
  <si>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</si>
  <si>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</si>
  <si>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</si>
  <si>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</si>
  <si>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</si>
  <si>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</si>
  <si>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</si>
  <si>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</si>
  <si>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</si>
  <si>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</si>
  <si>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</si>
  <si>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</si>
  <si>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</si>
  <si>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</si>
  <si>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</si>
  <si>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</si>
  <si>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</si>
  <si>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</si>
  <si>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</si>
  <si>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</si>
  <si>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</si>
  <si>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</si>
  <si>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</si>
  <si>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</si>
  <si>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</si>
  <si>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</si>
  <si>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</si>
  <si>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</si>
  <si>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</si>
  <si>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</si>
  <si>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</si>
  <si>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</si>
  <si>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</si>
  <si>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</si>
  <si>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</si>
  <si>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</si>
  <si>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</si>
  <si>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</si>
  <si>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</si>
  <si>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</si>
  <si>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</si>
  <si>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</si>
  <si>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</si>
  <si>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</si>
  <si>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</si>
  <si>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</si>
  <si>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</si>
  <si>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</si>
  <si>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</si>
  <si>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</si>
  <si>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</si>
  <si>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</si>
  <si>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</si>
  <si>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</si>
  <si>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</si>
  <si>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</si>
  <si>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</si>
  <si>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</si>
  <si>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</si>
  <si>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</si>
  <si>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</si>
  <si>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</si>
  <si>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</si>
  <si>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</si>
  <si>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</si>
  <si>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</si>
  <si>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</si>
  <si>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</si>
  <si>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</si>
  <si>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</si>
  <si>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</si>
  <si>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</si>
  <si>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</si>
  <si>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</si>
  <si>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</si>
  <si>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</si>
  <si>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</si>
  <si>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</si>
  <si>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</si>
  <si>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</si>
  <si>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</si>
  <si>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</si>
  <si>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</si>
  <si>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</si>
  <si>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</si>
  <si>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</si>
  <si>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</si>
  <si>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</si>
  <si>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</si>
  <si>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</si>
  <si>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</si>
  <si>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</si>
  <si>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</si>
  <si>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</si>
  <si>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</si>
  <si>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</si>
  <si>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</si>
  <si>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</si>
  <si>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</si>
  <si>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</si>
  <si>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</si>
  <si>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</si>
  <si>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</si>
  <si>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</si>
  <si>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</si>
  <si>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</si>
  <si>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</si>
  <si>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</si>
  <si>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</si>
  <si>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</si>
  <si>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</si>
  <si>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</si>
  <si>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</si>
  <si>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</si>
  <si>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</si>
  <si>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</si>
  <si>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</si>
  <si>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</si>
  <si>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</si>
  <si>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</si>
  <si>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</si>
  <si>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</si>
  <si>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</si>
  <si>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</si>
  <si>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</si>
  <si>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</si>
  <si>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</si>
  <si>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</si>
  <si>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</si>
  <si>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</si>
  <si>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</si>
  <si>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</si>
  <si>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</si>
  <si>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</si>
  <si>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</si>
  <si>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</si>
  <si>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</si>
  <si>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</si>
  <si>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</si>
  <si>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</si>
  <si>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</si>
  <si>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</si>
  <si>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</si>
  <si>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</si>
  <si>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</si>
  <si>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</si>
  <si>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</si>
  <si>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</si>
  <si>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</si>
  <si>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</si>
  <si>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</si>
  <si>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</si>
  <si>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</si>
  <si>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</si>
  <si>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</si>
  <si>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</si>
  <si>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</si>
  <si>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</si>
  <si>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</si>
  <si>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</si>
  <si>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</si>
  <si>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</si>
  <si>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</si>
  <si>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</si>
  <si>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</si>
  <si>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</si>
  <si>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</si>
  <si>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</si>
  <si>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</si>
  <si>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</si>
  <si>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</si>
  <si>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</si>
  <si>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</si>
  <si>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</si>
  <si>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</si>
  <si>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</si>
  <si>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</si>
  <si>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</si>
  <si>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</si>
  <si>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</si>
  <si>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</si>
  <si>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</si>
  <si>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</si>
  <si>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</si>
  <si>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</si>
  <si>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</si>
  <si>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</si>
  <si>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</si>
  <si>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</si>
  <si>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</si>
  <si>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</si>
  <si>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</si>
  <si>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</si>
  <si>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</si>
  <si>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</si>
  <si>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</si>
  <si>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</si>
  <si>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</si>
  <si>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</si>
  <si>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</si>
  <si>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</si>
  <si>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</si>
  <si>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</si>
  <si>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</si>
  <si>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</si>
  <si>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</si>
  <si>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</si>
  <si>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</si>
  <si>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</si>
  <si>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</si>
  <si>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</si>
  <si>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</si>
  <si>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</si>
  <si>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</si>
  <si>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</si>
  <si>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</si>
  <si>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</si>
  <si>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</si>
  <si>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</si>
  <si>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</si>
  <si>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</si>
  <si>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</si>
  <si>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</si>
  <si>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</si>
  <si>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</si>
  <si>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</si>
  <si>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</si>
  <si>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</si>
  <si>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</si>
  <si>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</si>
  <si>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</si>
  <si>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</si>
  <si>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</si>
  <si>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</si>
  <si>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</si>
  <si>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</si>
  <si>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</si>
  <si>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</si>
  <si>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</si>
  <si>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</si>
  <si>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</si>
  <si>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</si>
  <si>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</si>
  <si>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</si>
  <si>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</si>
  <si>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</si>
  <si>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</si>
  <si>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</si>
  <si>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</si>
  <si>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</si>
  <si>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</si>
  <si>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</si>
  <si>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</si>
  <si>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</si>
  <si>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</si>
  <si>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</si>
  <si>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</si>
  <si>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</si>
  <si>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</si>
  <si>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</si>
  <si>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</si>
  <si>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</si>
  <si>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</si>
  <si>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</si>
  <si>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</si>
  <si>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</si>
  <si>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</si>
  <si>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</si>
  <si>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</si>
  <si>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</si>
  <si>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</si>
  <si>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</si>
  <si>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</si>
  <si>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</si>
  <si>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</si>
  <si>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</si>
  <si>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</si>
  <si>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</si>
  <si>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</si>
  <si>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</si>
  <si>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</si>
  <si>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</si>
  <si>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</si>
  <si>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</si>
  <si>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</si>
  <si>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</si>
  <si>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</si>
  <si>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</si>
  <si>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</si>
  <si>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</si>
  <si>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</si>
  <si>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</si>
  <si>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</si>
  <si>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</si>
  <si>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</si>
  <si>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</si>
  <si>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</si>
  <si>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</si>
  <si>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</si>
  <si>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</si>
  <si>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</si>
  <si>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</si>
  <si>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</si>
  <si>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</si>
  <si>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</si>
  <si>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</si>
  <si>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</si>
  <si>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</si>
  <si>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</si>
  <si>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</si>
  <si>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</si>
  <si>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</si>
  <si>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</si>
  <si>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</si>
  <si>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</si>
  <si>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</si>
  <si>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</si>
  <si>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</si>
  <si>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</si>
  <si>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</si>
  <si>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</si>
  <si>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</si>
  <si>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</si>
  <si>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</si>
  <si>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</si>
  <si>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</si>
  <si>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</si>
  <si>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</si>
  <si>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</si>
  <si>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</si>
  <si>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</si>
  <si>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</si>
  <si>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</si>
  <si>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</si>
  <si>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</si>
  <si>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</si>
  <si>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</si>
  <si>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</si>
  <si>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</si>
  <si>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</si>
  <si>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</si>
  <si>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</si>
  <si>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</si>
  <si>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</si>
  <si>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</si>
  <si>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</si>
  <si>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</si>
  <si>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</si>
  <si>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</si>
  <si>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</si>
  <si>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</si>
  <si>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</si>
  <si>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</si>
  <si>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</si>
  <si>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</si>
  <si>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</si>
  <si>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</si>
  <si>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</si>
  <si>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</si>
  <si>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</si>
  <si>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</si>
  <si>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</si>
  <si>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</si>
  <si>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</si>
  <si>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</si>
  <si>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</si>
  <si>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</si>
  <si>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</si>
  <si>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</si>
  <si>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</si>
  <si>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</si>
  <si>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</si>
  <si>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</si>
  <si>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</si>
  <si>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</si>
  <si>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</si>
  <si>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</si>
  <si>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</si>
  <si>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</si>
  <si>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</si>
  <si>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</si>
  <si>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</si>
  <si>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</si>
  <si>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</si>
  <si>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</si>
  <si>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</si>
  <si>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</si>
  <si>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</si>
  <si>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</si>
  <si>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</si>
  <si>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</si>
  <si>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</si>
  <si>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</si>
  <si>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</si>
  <si>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</si>
  <si>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</si>
  <si>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</si>
  <si>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</si>
  <si>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</si>
  <si>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</si>
  <si>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</si>
  <si>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</si>
  <si>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</si>
  <si>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</si>
  <si>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</si>
  <si>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</si>
  <si>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</si>
  <si>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</si>
  <si>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</si>
  <si>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</si>
  <si>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</si>
  <si>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</si>
  <si>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</si>
  <si>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</si>
  <si>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</si>
  <si>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</si>
  <si>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</si>
  <si>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</si>
  <si>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</si>
  <si>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</si>
  <si>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</si>
  <si>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</si>
  <si>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</si>
  <si>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</si>
  <si>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</si>
  <si>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</si>
  <si>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</si>
  <si>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</si>
  <si>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</si>
  <si>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</si>
  <si>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</si>
  <si>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</si>
  <si>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</si>
  <si>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</si>
  <si>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</si>
  <si>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</si>
  <si>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</si>
  <si>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</si>
  <si>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</si>
  <si>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</si>
  <si>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</si>
  <si>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</si>
  <si>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</si>
  <si>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</si>
  <si>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</si>
  <si>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</si>
  <si>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</si>
  <si>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</si>
  <si>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</si>
  <si>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</si>
  <si>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</si>
  <si>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</si>
  <si>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</si>
  <si>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</si>
  <si>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</si>
  <si>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</si>
  <si>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</si>
  <si>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</si>
  <si>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</si>
  <si>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</si>
  <si>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</si>
  <si>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</si>
  <si>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</si>
  <si>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</si>
  <si>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</si>
  <si>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</si>
  <si>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</si>
  <si>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</si>
  <si>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</si>
  <si>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</si>
  <si>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</si>
  <si>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</si>
  <si>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</si>
  <si>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</si>
  <si>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</si>
  <si>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</si>
  <si>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</si>
  <si>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</si>
  <si>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</si>
  <si>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</si>
  <si>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</si>
  <si>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</si>
  <si>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</si>
  <si>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</si>
  <si>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</si>
  <si>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</si>
  <si>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</si>
  <si>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</si>
  <si>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</si>
  <si>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</si>
  <si>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</si>
  <si>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</si>
  <si>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</si>
  <si>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</si>
  <si>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</si>
  <si>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</si>
  <si>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</si>
  <si>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</si>
  <si>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</si>
  <si>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</si>
  <si>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</si>
  <si>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</si>
  <si>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</si>
  <si>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</si>
  <si>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</si>
  <si>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</si>
  <si>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</si>
  <si>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</si>
  <si>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</si>
  <si>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</si>
  <si>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</si>
  <si>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</si>
  <si>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</si>
  <si>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</si>
  <si>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</si>
  <si>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</si>
  <si>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</si>
  <si>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</si>
  <si>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</si>
  <si>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</si>
  <si>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</si>
  <si>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</si>
  <si>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</si>
  <si>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</si>
  <si>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</si>
  <si>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</si>
  <si>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</si>
  <si>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</si>
  <si>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</si>
  <si>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</si>
  <si>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</si>
  <si>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</si>
  <si>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</si>
  <si>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</si>
  <si>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</si>
  <si>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</si>
  <si>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</si>
  <si>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</si>
  <si>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</si>
  <si>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</si>
  <si>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</si>
  <si>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</si>
  <si>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</si>
  <si>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</si>
  <si>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</si>
  <si>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</si>
  <si>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</si>
  <si>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</si>
  <si>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</si>
  <si>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</si>
  <si>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</si>
  <si>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</si>
  <si>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</si>
  <si>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</si>
  <si>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</si>
  <si>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</si>
  <si>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</si>
  <si>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</si>
  <si>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</si>
  <si>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</si>
  <si>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</si>
  <si>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</si>
  <si>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</si>
  <si>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</si>
  <si>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</si>
  <si>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</si>
  <si>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</si>
  <si>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</si>
  <si>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</si>
  <si>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</si>
  <si>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</si>
  <si>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</si>
  <si>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</si>
  <si>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</si>
  <si>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</si>
  <si>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</si>
  <si>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</si>
  <si>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</si>
  <si>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</si>
  <si>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</si>
  <si>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</si>
  <si>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</si>
  <si>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</si>
  <si>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</si>
  <si>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</si>
  <si>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</si>
  <si>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</si>
  <si>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</si>
  <si>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</si>
  <si>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</si>
  <si>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</si>
  <si>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</si>
  <si>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</si>
  <si>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</si>
  <si>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</si>
  <si>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</si>
  <si>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</si>
  <si>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</si>
  <si>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</si>
  <si>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</si>
  <si>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</si>
  <si>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</si>
  <si>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</si>
  <si>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</si>
  <si>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</si>
  <si>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</si>
  <si>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</si>
  <si>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</si>
  <si>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</si>
  <si>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</si>
  <si>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</si>
  <si>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</si>
  <si>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</si>
  <si>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</si>
  <si>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</si>
  <si>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</si>
  <si>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</si>
  <si>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</si>
  <si>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</si>
  <si>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</si>
  <si>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</si>
  <si>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</si>
  <si>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</si>
  <si>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</si>
  <si>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</si>
  <si>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</si>
  <si>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</si>
  <si>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</si>
  <si>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</si>
  <si>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</si>
  <si>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</si>
  <si>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</si>
  <si>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</si>
  <si>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</si>
  <si>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</si>
  <si>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</si>
  <si>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</si>
  <si>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</si>
  <si>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</si>
  <si>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</si>
  <si>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</si>
  <si>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</si>
  <si>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</si>
  <si>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</si>
  <si>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</si>
  <si>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</si>
  <si>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</si>
  <si>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</si>
  <si>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</si>
  <si>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</si>
  <si>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</si>
  <si>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</si>
  <si>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</si>
  <si>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</si>
  <si>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</si>
  <si>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</si>
  <si>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</si>
  <si>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</si>
  <si>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</si>
  <si>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</si>
  <si>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</si>
  <si>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</si>
  <si>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</si>
  <si>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</si>
  <si>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</si>
  <si>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</si>
  <si>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</si>
  <si>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</si>
  <si>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</si>
  <si>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</si>
  <si>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</si>
  <si>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</si>
  <si>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</si>
  <si>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</si>
  <si>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</si>
  <si>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</si>
  <si>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</si>
  <si>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</si>
  <si>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</si>
  <si>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</si>
  <si>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</si>
  <si>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</si>
  <si>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</si>
  <si>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</si>
  <si>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</si>
  <si>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</si>
  <si>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</si>
  <si>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</si>
  <si>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</si>
  <si>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</si>
  <si>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</si>
  <si>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</si>
  <si>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</si>
  <si>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</si>
  <si>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</si>
  <si>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</si>
  <si>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</si>
  <si>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</si>
  <si>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</si>
  <si>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</si>
  <si>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</si>
  <si>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</si>
  <si>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</si>
  <si>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</si>
  <si>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</si>
  <si>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</si>
  <si>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</si>
  <si>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</si>
  <si>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</si>
  <si>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</si>
  <si>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</si>
  <si>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</si>
  <si>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</si>
  <si>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</si>
  <si>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</si>
  <si>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</si>
  <si>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</si>
  <si>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</si>
  <si>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</si>
  <si>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</si>
  <si>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</si>
  <si>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</si>
  <si>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</si>
  <si>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</si>
  <si>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</si>
  <si>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</si>
  <si>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</si>
  <si>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</si>
  <si>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</si>
  <si>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</si>
  <si>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</si>
  <si>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</si>
  <si>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</si>
  <si>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</si>
  <si>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</si>
  <si>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</si>
  <si>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</si>
  <si>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</si>
  <si>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</si>
  <si>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</si>
  <si>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</si>
  <si>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</si>
  <si>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</si>
  <si>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</si>
  <si>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</si>
  <si>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</si>
  <si>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</si>
  <si>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</si>
  <si>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</si>
  <si>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</si>
  <si>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</si>
  <si>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</si>
  <si>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</si>
  <si>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</si>
  <si>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</si>
  <si>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</si>
  <si>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</si>
  <si>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</si>
  <si>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</si>
  <si>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</si>
  <si>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</si>
  <si>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</si>
  <si>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</si>
  <si>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</si>
  <si>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</si>
  <si>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</si>
  <si>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</si>
  <si>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</si>
  <si>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</si>
  <si>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</si>
  <si>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</si>
  <si>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</si>
  <si>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</si>
  <si>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</si>
  <si>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</si>
  <si>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</si>
  <si>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</si>
  <si>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</si>
  <si>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</si>
  <si>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</si>
  <si>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</si>
  <si>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</si>
  <si>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</si>
  <si>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</si>
  <si>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</si>
  <si>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</si>
  <si>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</si>
  <si>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</si>
  <si>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</si>
  <si>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</si>
  <si>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</si>
  <si>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</si>
  <si>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</si>
  <si>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</si>
  <si>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</si>
  <si>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</si>
  <si>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</si>
  <si>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</si>
  <si>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</si>
  <si>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</si>
  <si>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</si>
  <si>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</si>
  <si>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</si>
  <si>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</si>
  <si>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</si>
  <si>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</si>
  <si>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</si>
  <si>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</si>
  <si>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</si>
  <si>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</si>
  <si>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</si>
  <si>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</si>
  <si>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</si>
  <si>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</si>
  <si>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</si>
  <si>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</si>
  <si>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</si>
  <si>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</si>
  <si>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</si>
  <si>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</si>
  <si>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</si>
  <si>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</si>
  <si>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</si>
  <si>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</si>
  <si>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</si>
  <si>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</si>
  <si>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</si>
  <si>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</si>
  <si>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</si>
  <si>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</si>
  <si>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</si>
  <si>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</si>
  <si>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</si>
  <si>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</si>
  <si>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</si>
  <si>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</si>
  <si>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</si>
  <si>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</si>
  <si>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</si>
  <si>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</si>
  <si>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</si>
  <si>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</si>
  <si>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</si>
  <si>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</si>
  <si>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</si>
  <si>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</si>
  <si>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</si>
  <si>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</si>
  <si>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</si>
  <si>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</si>
  <si>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</si>
  <si>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</si>
  <si>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</si>
  <si>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</si>
  <si>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</si>
  <si>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</si>
  <si>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</si>
  <si>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</si>
  <si>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</si>
  <si>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</si>
  <si>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</si>
  <si>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</si>
  <si>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</si>
  <si>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</si>
  <si>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</si>
  <si>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</si>
  <si>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</si>
  <si>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</si>
  <si>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</si>
  <si>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</si>
  <si>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</si>
  <si>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</si>
  <si>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</si>
  <si>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</si>
  <si>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</si>
  <si>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</si>
  <si>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</si>
  <si>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</si>
  <si>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</si>
  <si>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</si>
  <si>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</si>
  <si>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</si>
  <si>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</si>
  <si>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</si>
  <si>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</si>
  <si>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</si>
  <si>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</si>
  <si>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</si>
  <si>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</si>
  <si>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</si>
  <si>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</si>
  <si>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</si>
  <si>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</si>
  <si>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</si>
  <si>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</si>
  <si>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</si>
  <si>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</si>
  <si>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</si>
  <si>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</si>
  <si>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</si>
  <si>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</si>
  <si>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</si>
  <si>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</si>
  <si>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</si>
  <si>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</si>
  <si>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</si>
  <si>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</si>
  <si>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</si>
  <si>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</si>
  <si>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</si>
  <si>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</si>
  <si>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</si>
  <si>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</si>
  <si>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</si>
  <si>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</si>
  <si>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</si>
  <si>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</si>
  <si>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</si>
  <si>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</si>
  <si>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</si>
  <si>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</si>
  <si>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</si>
  <si>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</si>
  <si>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</si>
  <si>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</si>
  <si>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</si>
  <si>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</si>
  <si>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</si>
  <si>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</si>
  <si>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</si>
  <si>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</si>
  <si>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</si>
  <si>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</si>
  <si>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</si>
  <si>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</si>
  <si>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</si>
  <si>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</si>
  <si>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</si>
  <si>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</si>
  <si>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</si>
  <si>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</si>
  <si>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</si>
  <si>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</si>
  <si>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</si>
  <si>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</si>
  <si>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</si>
  <si>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</si>
  <si>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</si>
  <si>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</si>
  <si>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</si>
  <si>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</si>
  <si>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</si>
  <si>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</si>
  <si>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</si>
  <si>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</si>
  <si>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</si>
  <si>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</si>
  <si>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</si>
  <si>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</si>
  <si>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</si>
  <si>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</si>
  <si>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</si>
  <si>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</si>
  <si>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</si>
  <si>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</si>
  <si>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</si>
  <si>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</si>
  <si>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</si>
  <si>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</si>
  <si>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</si>
  <si>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</si>
  <si>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</si>
  <si>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</si>
  <si>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</si>
  <si>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</si>
  <si>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</si>
  <si>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</si>
  <si>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</si>
  <si>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</si>
  <si>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</si>
  <si>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</si>
  <si>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</si>
  <si>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</si>
  <si>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</si>
  <si>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</si>
  <si>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</si>
  <si>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</si>
  <si>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</si>
  <si>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</si>
  <si>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</si>
  <si>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</si>
  <si>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</si>
  <si>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</si>
  <si>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</si>
  <si>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</si>
  <si>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</si>
  <si>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</si>
  <si>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</si>
  <si>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</si>
  <si>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</si>
  <si>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</si>
  <si>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</si>
  <si>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</si>
  <si>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</si>
  <si>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</si>
  <si>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</si>
  <si>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</si>
  <si>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</si>
  <si>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</si>
  <si>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</si>
  <si>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</si>
  <si>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</si>
  <si>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</si>
  <si>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</si>
  <si>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</si>
  <si>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</si>
  <si>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</si>
  <si>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</si>
  <si>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</si>
  <si>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</si>
  <si>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</si>
  <si>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</si>
  <si>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</si>
  <si>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</si>
  <si>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</si>
  <si>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</si>
  <si>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</si>
  <si>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</si>
  <si>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</si>
  <si>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</si>
  <si>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</si>
  <si>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</si>
  <si>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</si>
  <si>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</si>
  <si>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</si>
  <si>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</si>
  <si>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</si>
  <si>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</si>
  <si>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</si>
  <si>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</si>
  <si>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</si>
  <si>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</si>
  <si>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</si>
  <si>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</si>
  <si>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</si>
  <si>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</si>
  <si>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</si>
  <si>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</si>
  <si>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</si>
  <si>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</si>
  <si>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</si>
  <si>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</si>
  <si>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</si>
  <si>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</si>
  <si>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</si>
  <si>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</si>
  <si>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</si>
  <si>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</si>
  <si>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</si>
  <si>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</si>
  <si>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</si>
  <si>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</si>
  <si>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</si>
  <si>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</si>
  <si>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</si>
  <si>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</si>
  <si>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</si>
  <si>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</si>
  <si>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</si>
  <si>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</si>
  <si>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</si>
  <si>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</si>
  <si>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</si>
  <si>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</si>
  <si>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</si>
  <si>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</si>
  <si>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</si>
  <si>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</si>
  <si>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</si>
  <si>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</si>
  <si>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</si>
  <si>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</si>
  <si>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</si>
  <si>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</si>
  <si>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</si>
  <si>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</si>
  <si>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</si>
  <si>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</si>
  <si>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</si>
  <si>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</si>
  <si>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</si>
  <si>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</si>
  <si>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</si>
  <si>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</si>
  <si>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</si>
  <si>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</si>
  <si>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</si>
  <si>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</si>
  <si>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</si>
  <si>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</si>
  <si>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</si>
  <si>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</si>
  <si>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</si>
  <si>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</si>
  <si>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</si>
  <si>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</si>
  <si>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</si>
  <si>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</si>
  <si>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</si>
  <si>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</si>
  <si>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</si>
  <si>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</si>
  <si>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</si>
  <si>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</si>
  <si>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</si>
  <si>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</si>
  <si>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</si>
  <si>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</si>
  <si>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</si>
  <si>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</si>
  <si>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</si>
  <si>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</si>
  <si>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</si>
  <si>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</si>
  <si>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</si>
  <si>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</si>
  <si>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</si>
  <si>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</si>
  <si>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</si>
  <si>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</si>
  <si>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</si>
  <si>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</si>
  <si>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</si>
  <si>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</si>
  <si>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</si>
  <si>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</si>
  <si>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</si>
  <si>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</si>
  <si>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</si>
  <si>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</si>
  <si>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</si>
  <si>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</si>
  <si>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</si>
  <si>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</si>
  <si>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</si>
  <si>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</si>
  <si>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</si>
  <si>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</si>
  <si>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</si>
  <si>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</si>
  <si>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</si>
  <si>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</si>
  <si>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</si>
  <si>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</si>
  <si>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</si>
  <si>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</si>
  <si>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</si>
  <si>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</si>
  <si>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</si>
  <si>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</si>
  <si>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</si>
  <si>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</si>
  <si>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</si>
  <si>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</si>
  <si>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</si>
  <si>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</si>
  <si>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</si>
  <si>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</si>
  <si>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</si>
  <si>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</si>
  <si>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</si>
  <si>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</si>
  <si>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</si>
  <si>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</si>
  <si>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</si>
  <si>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</si>
  <si>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</si>
  <si>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</si>
  <si>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</si>
  <si>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</si>
  <si>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</si>
  <si>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</si>
  <si>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</si>
  <si>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</si>
  <si>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</si>
  <si>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</si>
  <si>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</si>
  <si>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</si>
  <si>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</si>
  <si>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</si>
  <si>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</si>
  <si>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</si>
  <si>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</si>
  <si>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</si>
  <si>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</si>
  <si>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</si>
  <si>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</si>
  <si>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</si>
  <si>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</si>
  <si>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</si>
  <si>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</si>
  <si>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</si>
  <si>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</si>
  <si>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</si>
  <si>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</si>
  <si>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</si>
  <si>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</si>
  <si>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</si>
  <si>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</si>
  <si>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</si>
  <si>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</si>
  <si>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</si>
  <si>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</si>
  <si>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</si>
  <si>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</si>
  <si>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</si>
  <si>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</si>
  <si>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</si>
  <si>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</si>
  <si>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</si>
  <si>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</si>
  <si>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</si>
  <si>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</si>
  <si>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</si>
  <si>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</si>
  <si>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</si>
  <si>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</si>
  <si>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</si>
  <si>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</si>
  <si>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</si>
  <si>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</si>
  <si>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</si>
  <si>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</si>
  <si>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</si>
  <si>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</si>
  <si>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</si>
  <si>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</si>
  <si>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</si>
  <si>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</si>
  <si>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</si>
  <si>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</si>
  <si>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</si>
  <si>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</si>
  <si>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</si>
  <si>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</si>
  <si>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</si>
  <si>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</si>
  <si>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</si>
  <si>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</si>
  <si>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</si>
  <si>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</si>
  <si>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</si>
  <si>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</si>
  <si>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</si>
  <si>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</si>
  <si>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</si>
  <si>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</si>
  <si>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</si>
  <si>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</si>
  <si>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</si>
  <si>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</si>
  <si>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</si>
  <si>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</si>
  <si>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</si>
  <si>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</si>
  <si>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</si>
  <si>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</si>
  <si>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</si>
  <si>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</si>
  <si>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</si>
  <si>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</si>
  <si>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</si>
  <si>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</si>
  <si>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</si>
  <si>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</si>
  <si>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</si>
  <si>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</si>
  <si>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</si>
  <si>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</si>
  <si>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</si>
  <si>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</si>
  <si>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</si>
  <si>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</si>
  <si>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</si>
  <si>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</si>
  <si>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</si>
  <si>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</si>
  <si>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</si>
  <si>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</si>
  <si>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</si>
  <si>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</si>
  <si>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</si>
  <si>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</si>
  <si>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</si>
  <si>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</si>
  <si>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</si>
  <si>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</si>
  <si>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</si>
  <si>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</si>
  <si>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</si>
  <si>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</si>
  <si>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</si>
  <si>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</si>
  <si>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</si>
  <si>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</si>
  <si>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</si>
  <si>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</si>
  <si>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</si>
  <si>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</si>
  <si>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</si>
  <si>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</si>
  <si>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</si>
  <si>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</si>
  <si>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</si>
  <si>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</si>
  <si>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</si>
  <si>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</si>
  <si>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</si>
  <si>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</si>
  <si>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</si>
  <si>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</si>
  <si>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</si>
  <si>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</si>
  <si>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</si>
  <si>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</si>
  <si>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</si>
  <si>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</si>
  <si>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</si>
  <si>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</si>
  <si>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</si>
  <si>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</si>
  <si>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</si>
  <si>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</si>
  <si>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</si>
  <si>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</si>
  <si>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</si>
  <si>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</si>
  <si>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</si>
  <si>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</si>
  <si>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</si>
  <si>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</si>
  <si>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</si>
  <si>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</si>
  <si>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</si>
  <si>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</si>
  <si>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</si>
  <si>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</si>
  <si>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</si>
  <si>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</si>
  <si>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</si>
  <si>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</si>
  <si>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</si>
  <si>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</si>
  <si>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</si>
  <si>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</si>
  <si>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</si>
  <si>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</si>
  <si>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</si>
  <si>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</si>
  <si>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</si>
  <si>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</si>
  <si>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</si>
  <si>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</si>
  <si>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</si>
  <si>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</si>
  <si>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</si>
  <si>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</si>
  <si>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</si>
  <si>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</si>
  <si>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</si>
  <si>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</si>
  <si>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</si>
  <si>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</si>
  <si>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</si>
  <si>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</si>
  <si>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</si>
  <si>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</si>
  <si>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</si>
  <si>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</si>
  <si>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</si>
  <si>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</si>
  <si>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</si>
  <si>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</si>
  <si>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</si>
  <si>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</si>
  <si>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</si>
  <si>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</si>
  <si>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</si>
  <si>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</si>
  <si>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</si>
  <si>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</si>
  <si>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</si>
  <si>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</si>
  <si>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</si>
  <si>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</si>
  <si>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</si>
  <si>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</si>
  <si>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</si>
  <si>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</si>
  <si>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</si>
  <si>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</si>
  <si>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</si>
  <si>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</si>
  <si>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</si>
  <si>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</si>
  <si>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</si>
  <si>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</si>
  <si>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</si>
  <si>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</si>
  <si>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</si>
  <si>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</si>
  <si>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</si>
  <si>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</si>
  <si>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</si>
  <si>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</si>
  <si>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</si>
  <si>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</si>
  <si>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</si>
  <si>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</si>
  <si>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</si>
  <si>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</si>
  <si>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</si>
  <si>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</si>
  <si>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</si>
  <si>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</si>
  <si>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</si>
  <si>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</si>
  <si>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</si>
  <si>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</si>
  <si>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</si>
  <si>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</si>
  <si>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</si>
  <si>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</si>
  <si>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</si>
  <si>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</si>
  <si>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</si>
  <si>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</si>
  <si>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</si>
  <si>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</si>
  <si>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</si>
  <si>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</si>
  <si>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</si>
  <si>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</si>
  <si>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</si>
  <si>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</si>
  <si>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</si>
  <si>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</si>
  <si>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</si>
  <si>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</si>
  <si>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</si>
  <si>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</si>
  <si>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</si>
  <si>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</si>
  <si>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</si>
  <si>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</si>
  <si>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</si>
  <si>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</si>
  <si>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</si>
  <si>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</si>
  <si>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</si>
  <si>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</si>
  <si>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</si>
  <si>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</si>
  <si>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</si>
  <si>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</si>
  <si>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</si>
  <si>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</si>
  <si>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</si>
  <si>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</si>
  <si>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</si>
  <si>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</si>
  <si>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</si>
  <si>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</si>
  <si>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</si>
  <si>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</si>
  <si>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</si>
  <si>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</si>
  <si>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</si>
  <si>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</si>
  <si>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</si>
  <si>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</si>
  <si>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</si>
  <si>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</si>
  <si>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</si>
  <si>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</si>
  <si>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</si>
  <si>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</si>
  <si>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</si>
  <si>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</si>
  <si>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</si>
  <si>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</si>
  <si>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</si>
  <si>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</si>
  <si>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</si>
  <si>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</si>
  <si>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</si>
  <si>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</si>
  <si>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</si>
  <si>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</si>
  <si>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</si>
  <si>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</si>
  <si>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</si>
  <si>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</si>
  <si>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</si>
  <si>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</si>
  <si>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</si>
  <si>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</si>
  <si>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</si>
  <si>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</si>
  <si>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</si>
  <si>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</si>
  <si>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</si>
  <si>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</si>
  <si>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</si>
  <si>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</si>
  <si>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</si>
  <si>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</si>
  <si>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</si>
  <si>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</si>
  <si>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</si>
  <si>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</si>
  <si>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</si>
  <si>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</si>
  <si>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</si>
  <si>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</si>
  <si>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</si>
  <si>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</si>
  <si>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</si>
  <si>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</si>
  <si>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</si>
  <si>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</si>
  <si>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</si>
  <si>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</si>
  <si>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</si>
  <si>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</si>
  <si>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</si>
  <si>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</si>
  <si>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</si>
  <si>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</si>
  <si>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</si>
  <si>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</si>
  <si>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</si>
  <si>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</si>
  <si>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</si>
  <si>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</si>
  <si>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</si>
  <si>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</si>
  <si>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</si>
  <si>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</si>
  <si>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</si>
  <si>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</si>
  <si>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</si>
  <si>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</si>
  <si>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</si>
  <si>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</si>
  <si>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</si>
  <si>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</si>
  <si>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</si>
  <si>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</si>
  <si>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</si>
  <si>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</si>
  <si>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</si>
  <si>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</si>
  <si>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</si>
  <si>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</si>
  <si>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</si>
  <si>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</si>
  <si>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</si>
  <si>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</si>
  <si>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</si>
  <si>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</si>
  <si>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</si>
  <si>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</si>
  <si>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</si>
  <si>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</si>
  <si>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</si>
  <si>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</si>
  <si>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</si>
  <si>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</si>
  <si>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</si>
  <si>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</si>
  <si>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</si>
  <si>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</si>
  <si>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</si>
  <si>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</si>
  <si>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</si>
  <si>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</si>
  <si>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</si>
  <si>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</si>
  <si>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</si>
  <si>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</si>
  <si>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</si>
  <si>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</si>
  <si>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</si>
  <si>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</si>
  <si>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</si>
  <si>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</si>
  <si>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</si>
  <si>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</si>
  <si>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</si>
  <si>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</si>
  <si>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</si>
  <si>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</si>
  <si>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</si>
  <si>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</si>
  <si>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</si>
  <si>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</si>
  <si>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</si>
  <si>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</si>
  <si>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</si>
  <si>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</si>
  <si>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</si>
  <si>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</si>
  <si>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</si>
  <si>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</si>
  <si>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</si>
  <si>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</si>
  <si>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</si>
  <si>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</si>
  <si>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</si>
  <si>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</si>
  <si>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</si>
  <si>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</si>
  <si>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</si>
  <si>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</si>
  <si>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</si>
  <si>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</si>
  <si>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</si>
  <si>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</si>
  <si>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</si>
  <si>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</si>
  <si>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</si>
  <si>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</si>
  <si>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</si>
  <si>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</si>
  <si>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</si>
  <si>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</si>
  <si>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</si>
  <si>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</si>
  <si>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</si>
  <si>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</si>
  <si>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</si>
  <si>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</si>
  <si>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</si>
  <si>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</si>
  <si>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</si>
  <si>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</si>
  <si>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</si>
  <si>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</si>
  <si>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</si>
  <si>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</si>
  <si>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</si>
  <si>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</si>
  <si>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</si>
  <si>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</si>
  <si>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</si>
  <si>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</si>
  <si>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</si>
  <si>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</si>
  <si>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</si>
  <si>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</si>
  <si>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</si>
  <si>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</si>
  <si>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</si>
  <si>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</si>
  <si>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</si>
  <si>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</si>
  <si>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</si>
  <si>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</si>
  <si>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</si>
  <si>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</si>
  <si>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</si>
  <si>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</si>
  <si>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</si>
  <si>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</si>
  <si>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</si>
  <si>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</si>
  <si>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</si>
  <si>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</si>
  <si>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</si>
  <si>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</si>
  <si>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</si>
  <si>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</si>
  <si>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</si>
  <si>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</si>
  <si>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</si>
  <si>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</si>
  <si>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</si>
  <si>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</si>
  <si>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</si>
  <si>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</si>
  <si>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</si>
  <si>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</si>
  <si>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</si>
  <si>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</si>
  <si>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</si>
  <si>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</si>
  <si>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</si>
  <si>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</si>
  <si>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</si>
  <si>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</si>
  <si>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</si>
  <si>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</si>
  <si>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</si>
  <si>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</si>
  <si>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</si>
  <si>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</si>
  <si>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</si>
  <si>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</si>
  <si>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</si>
  <si>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</si>
  <si>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</si>
  <si>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</si>
  <si>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</si>
  <si>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</si>
  <si>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</si>
  <si>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</si>
  <si>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</si>
  <si>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</si>
  <si>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</si>
  <si>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</si>
  <si>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</si>
  <si>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</si>
  <si>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</si>
  <si>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</si>
  <si>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</si>
  <si>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</si>
  <si>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</si>
  <si>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</si>
  <si>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</si>
  <si>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</si>
  <si>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</si>
  <si>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</si>
  <si>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</si>
  <si>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</si>
  <si>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</si>
  <si>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</si>
  <si>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</si>
  <si>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</si>
  <si>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</si>
  <si>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</si>
  <si>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</si>
  <si>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</si>
  <si>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</si>
  <si>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</si>
  <si>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</si>
  <si>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</si>
  <si>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</si>
  <si>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</si>
  <si>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</si>
  <si>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</si>
  <si>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</si>
  <si>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</si>
  <si>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</si>
  <si>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</si>
  <si>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</si>
  <si>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</si>
  <si>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</si>
  <si>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</si>
  <si>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</si>
  <si>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</si>
  <si>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</si>
  <si>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</si>
  <si>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</si>
  <si>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</si>
  <si>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</si>
  <si>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</si>
  <si>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</si>
  <si>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</si>
  <si>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</si>
  <si>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</si>
  <si>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</si>
  <si>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</si>
  <si>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</si>
  <si>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</si>
  <si>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</si>
  <si>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</si>
  <si>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</si>
  <si>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</si>
  <si>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</si>
  <si>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</si>
  <si>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</si>
  <si>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</si>
  <si>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</si>
  <si>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</si>
  <si>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</si>
  <si>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</si>
  <si>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</si>
  <si>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</si>
  <si>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</si>
  <si>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</si>
  <si>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</si>
  <si>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</si>
  <si>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</si>
  <si>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</si>
  <si>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</si>
  <si>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</si>
  <si>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</si>
  <si>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</si>
  <si>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</si>
  <si>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</si>
  <si>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</si>
  <si>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</si>
  <si>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</si>
  <si>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</si>
  <si>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</si>
  <si>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</si>
  <si>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</si>
  <si>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</si>
  <si>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</si>
  <si>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</si>
  <si>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</si>
  <si>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</si>
  <si>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</si>
  <si>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</si>
  <si>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</si>
  <si>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</si>
  <si>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</si>
  <si>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</si>
  <si>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</si>
  <si>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</si>
  <si>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</si>
  <si>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</si>
  <si>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</si>
  <si>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</si>
  <si>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</si>
  <si>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</si>
  <si>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</si>
  <si>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</si>
  <si>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</si>
  <si>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</si>
  <si>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</si>
  <si>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</si>
  <si>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</si>
  <si>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</si>
  <si>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</si>
  <si>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</si>
  <si>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</si>
  <si>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</si>
  <si>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</si>
  <si>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</si>
  <si>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</si>
  <si>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</si>
  <si>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</si>
  <si>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</si>
  <si>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</si>
  <si>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</si>
  <si>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</si>
  <si>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</si>
  <si>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</si>
  <si>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</si>
  <si>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</si>
  <si>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</si>
  <si>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</si>
  <si>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</si>
  <si>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</si>
  <si>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</si>
  <si>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</si>
  <si>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</si>
  <si>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</si>
  <si>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</si>
  <si>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</si>
  <si>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</si>
  <si>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</si>
  <si>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</si>
  <si>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</si>
  <si>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</si>
  <si>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</si>
  <si>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</si>
  <si>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</si>
  <si>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</si>
  <si>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</si>
  <si>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</si>
  <si>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</si>
  <si>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</si>
  <si>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</si>
  <si>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</si>
  <si>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</si>
  <si>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</si>
  <si>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</si>
  <si>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</si>
  <si>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</si>
  <si>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</si>
  <si>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</si>
  <si>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</si>
  <si>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</si>
  <si>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</si>
  <si>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</si>
  <si>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</si>
  <si>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</si>
  <si>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</si>
  <si>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</si>
  <si>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</si>
  <si>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</si>
  <si>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</si>
  <si>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</si>
  <si>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</si>
  <si>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</si>
  <si>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</si>
  <si>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</si>
  <si>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</si>
  <si>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</si>
  <si>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</si>
  <si>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</si>
  <si>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</si>
  <si>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</si>
  <si>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</si>
  <si>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</si>
  <si>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</si>
  <si>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</si>
  <si>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</si>
  <si>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</si>
  <si>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</si>
  <si>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</si>
  <si>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</si>
  <si>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</si>
  <si>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</si>
  <si>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</si>
  <si>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</si>
  <si>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</si>
  <si>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</si>
  <si>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</si>
  <si>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</si>
  <si>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</si>
  <si>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</si>
  <si>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</si>
  <si>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</si>
  <si>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</si>
  <si>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</si>
  <si>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</si>
  <si>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</si>
  <si>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</si>
  <si>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</si>
  <si>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</si>
  <si>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</si>
  <si>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</si>
  <si>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</si>
  <si>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</si>
  <si>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</si>
  <si>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</si>
  <si>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</si>
  <si>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</si>
  <si>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</si>
  <si>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</si>
  <si>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</si>
  <si>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</si>
  <si>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</si>
  <si>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</si>
  <si>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</si>
  <si>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</si>
  <si>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</si>
  <si>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</si>
  <si>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</si>
  <si>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</si>
  <si>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</si>
  <si>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</si>
  <si>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</si>
  <si>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</si>
  <si>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</si>
  <si>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</si>
  <si>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</si>
  <si>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</si>
  <si>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</si>
  <si>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</si>
  <si>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</si>
  <si>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</si>
  <si>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</si>
  <si>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</si>
  <si>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</si>
  <si>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</si>
  <si>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</si>
  <si>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</si>
  <si>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</si>
  <si>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</si>
  <si>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</si>
  <si>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</si>
  <si>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</si>
  <si>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</si>
  <si>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</si>
  <si>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</si>
  <si>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</si>
  <si>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</si>
  <si>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</si>
  <si>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</si>
  <si>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</si>
  <si>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</si>
  <si>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</si>
  <si>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</si>
  <si>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</si>
  <si>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</si>
  <si>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</si>
  <si>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</si>
  <si>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</si>
  <si>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</si>
  <si>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</si>
  <si>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</si>
  <si>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</si>
  <si>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</si>
  <si>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</si>
  <si>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</si>
  <si>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</si>
  <si>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</si>
  <si>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</si>
  <si>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</si>
  <si>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</si>
  <si>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</si>
  <si>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</si>
  <si>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</si>
  <si>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</si>
  <si>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</si>
  <si>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</si>
  <si>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</si>
  <si>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</si>
  <si>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</si>
  <si>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</si>
  <si>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</si>
  <si>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</si>
  <si>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</si>
  <si>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</si>
  <si>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</si>
  <si>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</si>
  <si>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</si>
  <si>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</si>
  <si>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</si>
  <si>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</si>
  <si>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</si>
  <si>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</si>
  <si>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</si>
  <si>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</si>
  <si>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</si>
  <si>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</si>
  <si>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</si>
  <si>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</si>
  <si>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</si>
  <si>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</si>
  <si>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</si>
  <si>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</si>
  <si>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</si>
  <si>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</si>
  <si>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</si>
  <si>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</si>
  <si>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</si>
  <si>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</si>
  <si>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</si>
  <si>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</si>
  <si>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</si>
  <si>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</si>
  <si>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</si>
  <si>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</si>
  <si>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</si>
  <si>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</si>
  <si>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</si>
  <si>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</si>
  <si>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</si>
  <si>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</si>
  <si>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</si>
  <si>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</si>
  <si>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</si>
  <si>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</si>
  <si>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</si>
  <si>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</si>
  <si>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</si>
  <si>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</si>
  <si>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</si>
  <si>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</si>
  <si>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</si>
  <si>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</si>
  <si>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</si>
  <si>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</si>
  <si>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</si>
  <si>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</si>
  <si>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</si>
  <si>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</si>
  <si>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</si>
  <si>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</si>
  <si>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</si>
  <si>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</si>
  <si>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</si>
  <si>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</si>
  <si>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</si>
  <si>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</si>
  <si>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</si>
  <si>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</si>
  <si>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</si>
  <si>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</si>
  <si>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</si>
  <si>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</si>
  <si>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</si>
  <si>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</si>
  <si>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</si>
  <si>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</si>
  <si>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</si>
  <si>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</si>
  <si>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</si>
  <si>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</si>
  <si>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</si>
  <si>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</si>
  <si>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</si>
  <si>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</si>
  <si>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</si>
  <si>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</si>
  <si>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</si>
  <si>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</si>
  <si>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</si>
  <si>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</si>
  <si>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</si>
  <si>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</si>
  <si>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</si>
  <si>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</si>
  <si>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</si>
  <si>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</si>
  <si>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</si>
  <si>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</si>
  <si>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</si>
  <si>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</si>
  <si>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</si>
  <si>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</si>
  <si>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</si>
  <si>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</si>
  <si>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</si>
  <si>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</si>
  <si>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</si>
  <si>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</si>
  <si>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</si>
  <si>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</si>
  <si>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</si>
  <si>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</si>
  <si>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</si>
  <si>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</si>
  <si>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</si>
  <si>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</si>
  <si>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</si>
  <si>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</si>
  <si>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</si>
  <si>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</si>
  <si>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</si>
  <si>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</si>
  <si>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</si>
  <si>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</si>
  <si>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</si>
  <si>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</si>
  <si>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</si>
  <si>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</si>
  <si>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</si>
  <si>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</si>
  <si>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</si>
  <si>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</si>
  <si>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</si>
  <si>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</si>
  <si>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</si>
  <si>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</si>
  <si>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</si>
  <si>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</si>
  <si>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</si>
  <si>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</si>
  <si>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</si>
  <si>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</si>
  <si>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</si>
  <si>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</si>
  <si>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</si>
  <si>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</si>
  <si>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</si>
  <si>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</si>
  <si>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</si>
  <si>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</si>
  <si>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</si>
  <si>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</si>
  <si>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</si>
  <si>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</si>
  <si>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</si>
  <si>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</si>
  <si>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</si>
  <si>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</si>
  <si>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</si>
  <si>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</si>
  <si>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</si>
  <si>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</si>
  <si>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</si>
  <si>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</si>
  <si>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</si>
  <si>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</si>
  <si>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</si>
  <si>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</si>
  <si>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</si>
  <si>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</si>
  <si>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</si>
  <si>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</si>
  <si>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</si>
  <si>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</si>
  <si>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</si>
  <si>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</si>
  <si>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</si>
  <si>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</si>
  <si>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</si>
  <si>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</si>
  <si>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</si>
  <si>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</si>
  <si>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</si>
  <si>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</si>
  <si>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</si>
  <si>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</si>
  <si>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</si>
  <si>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</si>
  <si>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</si>
  <si>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</si>
  <si>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</si>
  <si>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</si>
  <si>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</si>
  <si>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</si>
  <si>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</si>
  <si>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</si>
  <si>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</si>
  <si>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</si>
  <si>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</si>
  <si>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</si>
  <si>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</si>
  <si>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</si>
  <si>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</si>
  <si>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</si>
  <si>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</si>
  <si>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</si>
  <si>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</si>
  <si>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</si>
  <si>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</si>
  <si>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</si>
  <si>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</si>
  <si>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</si>
  <si>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</si>
  <si>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</si>
  <si>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</si>
  <si>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</si>
  <si>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</si>
  <si>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</si>
  <si>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</si>
  <si>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</si>
  <si>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</si>
  <si>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</si>
  <si>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</si>
  <si>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</si>
  <si>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</si>
  <si>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</si>
  <si>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</si>
  <si>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</si>
  <si>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</si>
  <si>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</si>
  <si>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</si>
  <si>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</si>
  <si>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</si>
  <si>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</si>
  <si>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</si>
  <si>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</si>
  <si>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</si>
  <si>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</si>
  <si>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</si>
  <si>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</si>
  <si>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</si>
  <si>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</si>
  <si>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</si>
  <si>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</si>
  <si>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</si>
  <si>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</si>
  <si>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</si>
  <si>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</si>
  <si>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</si>
  <si>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</si>
  <si>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</si>
  <si>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</si>
  <si>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</si>
  <si>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</si>
  <si>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</si>
  <si>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</si>
  <si>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</si>
  <si>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</si>
  <si>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</si>
  <si>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</si>
  <si>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</si>
  <si>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</si>
  <si>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</si>
  <si>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</si>
  <si>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</si>
  <si>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</si>
  <si>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</si>
  <si>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</si>
  <si>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</si>
  <si>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</si>
  <si>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</si>
  <si>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</si>
  <si>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</si>
  <si>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</si>
  <si>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</si>
  <si>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</si>
  <si>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</si>
  <si>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</si>
  <si>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</si>
  <si>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</si>
  <si>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</si>
  <si>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</si>
  <si>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</si>
  <si>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</si>
  <si>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</si>
  <si>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</si>
  <si>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</si>
  <si>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</si>
  <si>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</si>
  <si>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</si>
  <si>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</si>
  <si>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</si>
  <si>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</si>
  <si>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</si>
  <si>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</si>
  <si>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</si>
  <si>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</si>
  <si>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</si>
  <si>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</si>
  <si>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</si>
  <si>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</si>
  <si>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</si>
  <si>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</si>
  <si>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</si>
  <si>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</si>
  <si>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</si>
  <si>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</si>
  <si>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</si>
  <si>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</si>
  <si>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</si>
  <si>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</si>
  <si>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</si>
  <si>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</si>
  <si>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</si>
  <si>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</si>
  <si>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</si>
  <si>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</si>
  <si>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</si>
  <si>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</si>
  <si>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</si>
  <si>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</si>
  <si>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</si>
  <si>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</si>
  <si>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</si>
  <si>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</si>
  <si>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</si>
  <si>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</si>
  <si>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</si>
  <si>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</si>
  <si>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</si>
  <si>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</si>
  <si>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</si>
  <si>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</si>
  <si>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</si>
  <si>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</si>
  <si>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</si>
  <si>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</si>
  <si>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</si>
  <si>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</si>
  <si>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</si>
  <si>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</si>
  <si>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</si>
  <si>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</si>
  <si>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</si>
  <si>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</si>
  <si>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</si>
  <si>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</si>
  <si>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</si>
  <si>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</si>
  <si>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</si>
  <si>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</si>
  <si>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</si>
  <si>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</si>
  <si>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</si>
  <si>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</si>
  <si>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</si>
  <si>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</si>
  <si>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</si>
  <si>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</si>
  <si>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</si>
  <si>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</si>
  <si>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</si>
  <si>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</si>
  <si>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</si>
  <si>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</si>
  <si>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</si>
  <si>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</si>
  <si>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</si>
  <si>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</si>
  <si>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</si>
  <si>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</si>
  <si>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</si>
  <si>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</si>
  <si>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</si>
  <si>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</si>
  <si>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</si>
  <si>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</si>
  <si>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</si>
  <si>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</si>
  <si>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</si>
  <si>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</si>
  <si>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</si>
  <si>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</si>
  <si>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</si>
  <si>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</si>
  <si>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</si>
  <si>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</si>
  <si>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</si>
  <si>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</si>
  <si>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</si>
  <si>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</si>
  <si>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</si>
  <si>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</si>
  <si>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</si>
  <si>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</si>
  <si>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</si>
  <si>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</si>
  <si>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</si>
  <si>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</si>
  <si>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</si>
  <si>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</si>
  <si>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</si>
  <si>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</si>
  <si>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</si>
  <si>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</si>
  <si>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</si>
  <si>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</si>
  <si>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</si>
  <si>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</si>
  <si>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</si>
  <si>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</si>
  <si>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</si>
  <si>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</si>
  <si>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</si>
  <si>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</si>
  <si>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</si>
  <si>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</si>
  <si>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</si>
  <si>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</si>
  <si>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</si>
  <si>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</si>
  <si>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</si>
  <si>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</si>
  <si>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</si>
  <si>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</si>
  <si>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</si>
  <si>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</si>
  <si>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</si>
  <si>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</si>
  <si>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</si>
  <si>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</si>
  <si>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</si>
  <si>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</si>
  <si>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</si>
  <si>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</si>
  <si>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</si>
  <si>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</si>
  <si>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</si>
  <si>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</si>
  <si>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</si>
  <si>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</si>
  <si>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</si>
  <si>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</si>
  <si>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</si>
  <si>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</si>
  <si>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</si>
  <si>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</si>
  <si>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</si>
  <si>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</si>
  <si>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</si>
  <si>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</si>
  <si>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</si>
  <si>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</si>
  <si>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</si>
  <si>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</si>
  <si>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</si>
  <si>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</si>
  <si>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</si>
  <si>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</si>
  <si>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</si>
  <si>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</si>
  <si>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</si>
  <si>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</si>
  <si>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</si>
  <si>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</si>
  <si>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</si>
  <si>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</si>
  <si>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</si>
  <si>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</si>
  <si>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</si>
  <si>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</si>
  <si>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</si>
  <si>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</si>
  <si>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</si>
  <si>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</si>
  <si>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</si>
  <si>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</si>
  <si>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</si>
  <si>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</si>
  <si>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</si>
  <si>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</si>
  <si>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</si>
  <si>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</si>
  <si>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</si>
  <si>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</si>
  <si>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</si>
  <si>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</si>
  <si>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</si>
  <si>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</si>
  <si>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</si>
  <si>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</si>
  <si>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</si>
  <si>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</si>
  <si>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</si>
  <si>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</si>
  <si>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</si>
  <si>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</si>
  <si>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</si>
  <si>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</si>
  <si>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</si>
  <si>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</si>
  <si>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</si>
  <si>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</si>
  <si>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</si>
  <si>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</si>
  <si>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</si>
  <si>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</si>
  <si>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</si>
  <si>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</si>
  <si>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</si>
  <si>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</si>
  <si>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</si>
  <si>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</si>
  <si>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</si>
  <si>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</si>
  <si>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</si>
  <si>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</si>
  <si>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</si>
  <si>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</si>
  <si>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</si>
  <si>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</si>
  <si>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</si>
  <si>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</si>
  <si>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</si>
  <si>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</si>
  <si>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</si>
  <si>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</si>
  <si>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</si>
  <si>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</si>
  <si>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</si>
  <si>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</si>
  <si>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</si>
  <si>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</si>
  <si>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</si>
  <si>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</si>
  <si>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</si>
  <si>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</si>
  <si>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</si>
  <si>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</si>
  <si>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</si>
  <si>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</si>
  <si>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</si>
  <si>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</si>
  <si>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</si>
  <si>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</si>
  <si>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</si>
  <si>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</si>
  <si>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</si>
  <si>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</si>
  <si>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</si>
  <si>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</si>
  <si>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</si>
  <si>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</si>
  <si>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</si>
  <si>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</si>
  <si>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</si>
  <si>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</si>
  <si>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</si>
  <si>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</si>
  <si>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</si>
  <si>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</si>
  <si>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</si>
  <si>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</si>
  <si>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</si>
  <si>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</si>
  <si>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</si>
  <si>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</si>
  <si>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</si>
  <si>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</si>
  <si>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</si>
  <si>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</si>
  <si>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</si>
  <si>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</si>
  <si>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</si>
  <si>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</si>
  <si>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</si>
  <si>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</si>
  <si>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</si>
  <si>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</si>
  <si>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</si>
  <si>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</si>
  <si>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</si>
  <si>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</si>
  <si>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</si>
  <si>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</si>
  <si>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</si>
  <si>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</si>
  <si>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</si>
  <si>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</si>
  <si>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</si>
  <si>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</si>
  <si>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</si>
  <si>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</si>
  <si>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</si>
  <si>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</si>
  <si>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</si>
  <si>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</si>
  <si>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</si>
  <si>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</si>
  <si>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</si>
  <si>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</si>
  <si>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</si>
  <si>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</si>
  <si>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</si>
  <si>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</si>
  <si>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</si>
  <si>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</si>
  <si>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</si>
  <si>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</si>
  <si>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</si>
  <si>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</si>
  <si>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</si>
  <si>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</si>
  <si>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</si>
  <si>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</si>
  <si>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</si>
  <si>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</si>
  <si>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</si>
  <si>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</si>
  <si>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</si>
  <si>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</si>
  <si>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</si>
  <si>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</si>
  <si>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</si>
  <si>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</si>
  <si>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</si>
  <si>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</si>
  <si>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</si>
  <si>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</si>
  <si>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</si>
  <si>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</si>
  <si>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</si>
  <si>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</si>
  <si>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</si>
  <si>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</si>
  <si>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</si>
  <si>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</si>
  <si>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</si>
  <si>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</si>
  <si>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</si>
  <si>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</si>
  <si>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</si>
  <si>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</si>
  <si>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</si>
  <si>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</si>
  <si>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</si>
  <si>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</si>
  <si>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</si>
  <si>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</si>
  <si>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</si>
  <si>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</si>
  <si>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</si>
  <si>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</si>
  <si>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</si>
  <si>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</si>
  <si>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</si>
  <si>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</si>
  <si>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</si>
  <si>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</si>
  <si>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</si>
  <si>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</si>
  <si>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</si>
  <si>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</si>
  <si>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</si>
  <si>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</si>
  <si>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</si>
  <si>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</si>
  <si>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</si>
  <si>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</si>
  <si>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</si>
  <si>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</si>
  <si>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</si>
  <si>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</si>
  <si>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</si>
  <si>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</si>
  <si>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</si>
  <si>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</si>
  <si>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</si>
  <si>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</si>
  <si>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</si>
  <si>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</si>
  <si>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</si>
  <si>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</si>
  <si>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</si>
  <si>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</si>
  <si>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</si>
  <si>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</si>
  <si>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</si>
  <si>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</si>
  <si>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</si>
  <si>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</si>
  <si>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</si>
  <si>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</si>
  <si>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</si>
  <si>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</si>
  <si>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</si>
  <si>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</si>
  <si>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</si>
  <si>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</si>
  <si>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</si>
  <si>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</si>
  <si>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</si>
  <si>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</si>
  <si>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</si>
  <si>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</si>
  <si>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</si>
  <si>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</si>
  <si>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</si>
  <si>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</si>
  <si>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</si>
  <si>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</si>
  <si>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</si>
  <si>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</si>
  <si>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</si>
  <si>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</si>
  <si>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</si>
  <si>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</si>
  <si>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</si>
  <si>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</si>
  <si>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</si>
  <si>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</si>
  <si>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</si>
  <si>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</si>
  <si>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</si>
  <si>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</si>
  <si>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</si>
  <si>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</si>
  <si>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</si>
  <si>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</si>
  <si>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</si>
  <si>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</si>
  <si>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</si>
  <si>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</si>
  <si>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</si>
  <si>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</si>
  <si>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</si>
  <si>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</si>
  <si>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</si>
  <si>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</si>
  <si>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</si>
  <si>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</si>
  <si>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</si>
  <si>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</si>
  <si>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</si>
  <si>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</si>
  <si>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</si>
  <si>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</si>
  <si>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</si>
  <si>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</si>
  <si>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</si>
  <si>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</si>
  <si>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</si>
  <si>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</si>
  <si>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</si>
  <si>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</si>
  <si>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</si>
  <si>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</si>
  <si>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</si>
  <si>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</si>
  <si>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</si>
  <si>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</si>
  <si>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</si>
  <si>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</si>
  <si>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</si>
  <si>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</si>
  <si>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</si>
  <si>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</si>
  <si>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</si>
  <si>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</si>
  <si>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</si>
  <si>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</si>
  <si>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</si>
  <si>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</si>
  <si>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</si>
  <si>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</si>
  <si>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</si>
  <si>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</si>
  <si>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</si>
  <si>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</si>
  <si>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</si>
  <si>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</si>
  <si>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</si>
  <si>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</si>
  <si>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</si>
  <si>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</si>
  <si>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</si>
  <si>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</si>
  <si>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</si>
  <si>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</si>
  <si>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</si>
  <si>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</si>
  <si>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</si>
  <si>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</si>
  <si>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</si>
  <si>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</si>
  <si>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</si>
  <si>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</si>
  <si>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</si>
  <si>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</si>
  <si>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</si>
  <si>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</si>
  <si>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</si>
  <si>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</si>
  <si>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</si>
  <si>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</si>
  <si>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</si>
  <si>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</si>
  <si>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</si>
  <si>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</si>
  <si>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</si>
  <si>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</si>
  <si>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</si>
  <si>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</si>
  <si>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</si>
  <si>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</si>
  <si>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</si>
  <si>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</si>
  <si>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</si>
  <si>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</si>
  <si>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</si>
  <si>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</si>
  <si>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</si>
  <si>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</si>
  <si>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</si>
  <si>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</si>
  <si>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</si>
  <si>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</si>
  <si>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</si>
  <si>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</si>
  <si>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</si>
  <si>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</si>
  <si>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</si>
  <si>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</si>
  <si>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</si>
  <si>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</si>
  <si>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</si>
  <si>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</si>
  <si>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</si>
  <si>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</si>
  <si>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</si>
  <si>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</si>
  <si>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</si>
  <si>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</si>
  <si>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</si>
  <si>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</si>
  <si>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</si>
  <si>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</si>
  <si>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</si>
  <si>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</si>
  <si>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</si>
  <si>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</si>
  <si>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</si>
  <si>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</si>
  <si>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</si>
  <si>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</si>
  <si>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</si>
  <si>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</si>
  <si>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</si>
  <si>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</si>
  <si>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</si>
  <si>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</si>
  <si>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</si>
  <si>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</si>
  <si>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</si>
  <si>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</si>
  <si>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</si>
  <si>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</si>
  <si>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</si>
  <si>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</si>
  <si>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</si>
  <si>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</si>
  <si>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</si>
  <si>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</si>
  <si>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</si>
  <si>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</si>
  <si>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</si>
  <si>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</si>
  <si>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</si>
  <si>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</si>
  <si>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</si>
  <si>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</si>
  <si>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</si>
  <si>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</si>
  <si>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</si>
  <si>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</si>
  <si>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</si>
  <si>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</si>
  <si>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</si>
  <si>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</si>
  <si>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</si>
  <si>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</si>
  <si>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</si>
  <si>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</si>
  <si>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</si>
  <si>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</si>
  <si>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</si>
  <si>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</si>
  <si>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</si>
  <si>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</si>
  <si>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</si>
  <si>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</si>
  <si>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</si>
  <si>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</si>
  <si>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</si>
  <si>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</si>
  <si>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</si>
  <si>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</si>
  <si>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</si>
  <si>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</si>
  <si>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</si>
  <si>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</si>
  <si>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</si>
  <si>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</si>
  <si>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</si>
  <si>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</si>
  <si>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</si>
  <si>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</si>
  <si>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</si>
  <si>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</si>
  <si>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</si>
  <si>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</si>
  <si>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</si>
  <si>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</si>
  <si>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</si>
  <si>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</si>
  <si>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</si>
  <si>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</si>
  <si>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</si>
  <si>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</si>
  <si>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</si>
  <si>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</si>
  <si>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</si>
  <si>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</si>
  <si>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</si>
  <si>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</si>
  <si>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</si>
  <si>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</si>
  <si>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</si>
  <si>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</si>
  <si>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</si>
  <si>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</si>
  <si>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</si>
  <si>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</si>
  <si>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</si>
  <si>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</si>
  <si>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</si>
  <si>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</si>
  <si>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</si>
  <si>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</si>
  <si>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</si>
  <si>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</si>
  <si>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</si>
  <si>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</si>
  <si>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</si>
  <si>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</si>
  <si>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</si>
  <si>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</si>
  <si>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</si>
  <si>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</si>
  <si>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</si>
  <si>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</si>
  <si>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</si>
  <si>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</si>
  <si>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</si>
  <si>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</si>
  <si>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</si>
  <si>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</si>
  <si>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</si>
  <si>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</si>
  <si>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</si>
  <si>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</si>
  <si>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</si>
  <si>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</si>
  <si>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</si>
  <si>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</si>
  <si>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</si>
  <si>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</si>
  <si>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</si>
  <si>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</si>
  <si>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</si>
  <si>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</si>
  <si>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</si>
  <si>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</si>
  <si>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</si>
  <si>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</si>
  <si>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</si>
  <si>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</si>
  <si>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</si>
  <si>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</si>
  <si>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</si>
  <si>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</si>
  <si>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</si>
  <si>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</si>
  <si>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</si>
  <si>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</si>
  <si>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</si>
  <si>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</si>
  <si>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</si>
  <si>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</si>
  <si>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</si>
  <si>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</si>
  <si>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</si>
  <si>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</si>
  <si>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</si>
  <si>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</si>
  <si>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</si>
  <si>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</si>
  <si>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</si>
  <si>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</si>
  <si>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</si>
  <si>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</si>
  <si>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</si>
  <si>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</si>
  <si>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</si>
  <si>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</si>
  <si>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</si>
  <si>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</si>
  <si>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</si>
  <si>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</si>
  <si>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</si>
  <si>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</si>
  <si>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</si>
  <si>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</si>
  <si>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</si>
  <si>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</si>
  <si>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</si>
  <si>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</si>
  <si>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</si>
  <si>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</si>
  <si>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</si>
  <si>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</si>
  <si>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</si>
  <si>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</si>
  <si>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</si>
  <si>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</si>
  <si>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</si>
  <si>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</si>
  <si>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</si>
  <si>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</si>
  <si>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</si>
  <si>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</si>
  <si>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</si>
  <si>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</si>
  <si>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</si>
  <si>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</si>
  <si>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</si>
  <si>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</si>
  <si>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</si>
  <si>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</si>
  <si>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</si>
  <si>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</si>
  <si>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</si>
  <si>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</si>
  <si>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</si>
  <si>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</si>
  <si>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</si>
  <si>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</si>
  <si>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</si>
  <si>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</si>
  <si>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</si>
  <si>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</si>
  <si>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</si>
  <si>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</si>
  <si>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</si>
  <si>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</si>
  <si>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</si>
  <si>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</si>
  <si>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</si>
  <si>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</si>
  <si>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</si>
  <si>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</si>
  <si>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</si>
  <si>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</si>
  <si>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</si>
  <si>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</si>
  <si>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</si>
  <si>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</si>
  <si>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</si>
  <si>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</si>
  <si>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</si>
  <si>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</si>
  <si>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</si>
  <si>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</si>
  <si>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</si>
  <si>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</si>
  <si>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</si>
  <si>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</si>
  <si>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</si>
  <si>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</si>
  <si>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</si>
  <si>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</si>
  <si>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</si>
  <si>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</si>
  <si>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</si>
  <si>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</si>
  <si>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</si>
  <si>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</si>
  <si>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</si>
  <si>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</si>
  <si>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</si>
  <si>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</si>
  <si>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</si>
  <si>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</si>
  <si>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</si>
  <si>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</si>
  <si>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</si>
  <si>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</si>
  <si>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</si>
  <si>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</si>
  <si>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</si>
  <si>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</si>
  <si>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</si>
  <si>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</si>
  <si>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</si>
  <si>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</si>
  <si>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</si>
  <si>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</si>
  <si>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</si>
  <si>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</si>
  <si>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</si>
  <si>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</si>
  <si>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</si>
  <si>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</si>
  <si>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</si>
  <si>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</si>
  <si>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</si>
  <si>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</si>
  <si>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</si>
  <si>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</si>
  <si>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</si>
  <si>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</si>
  <si>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</si>
  <si>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</si>
  <si>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</si>
  <si>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</si>
  <si>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</si>
  <si>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</si>
  <si>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</si>
  <si>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</si>
  <si>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</si>
  <si>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</si>
  <si>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</si>
  <si>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</si>
  <si>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</si>
  <si>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</si>
  <si>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</si>
  <si>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</si>
  <si>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</si>
  <si>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</si>
  <si>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</si>
  <si>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</si>
  <si>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</si>
  <si>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</si>
  <si>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</si>
  <si>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</si>
  <si>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</si>
  <si>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</si>
  <si>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</si>
  <si>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</si>
  <si>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</si>
  <si>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</si>
  <si>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</si>
  <si>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</si>
  <si>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</si>
  <si>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</si>
  <si>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</si>
  <si>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</si>
  <si>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</si>
  <si>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</si>
  <si>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</si>
  <si>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</si>
  <si>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</si>
  <si>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</si>
  <si>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</si>
  <si>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</si>
  <si>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</si>
  <si>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</si>
  <si>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</si>
  <si>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</si>
  <si>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</si>
  <si>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</si>
  <si>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</si>
  <si>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</si>
  <si>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</si>
  <si>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</si>
  <si>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</si>
  <si>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</si>
  <si>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</si>
  <si>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</si>
  <si>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</si>
  <si>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</si>
  <si>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</si>
  <si>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</si>
  <si>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</si>
  <si>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</si>
  <si>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</si>
  <si>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</si>
  <si>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</si>
  <si>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</si>
  <si>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</si>
  <si>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</si>
  <si>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</si>
  <si>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</si>
  <si>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</si>
  <si>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</si>
  <si>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</si>
  <si>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</si>
  <si>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</si>
  <si>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</si>
  <si>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</si>
  <si>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</si>
  <si>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</si>
  <si>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</si>
  <si>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</si>
  <si>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</si>
  <si>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</si>
  <si>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</si>
  <si>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</si>
  <si>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</si>
  <si>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</si>
  <si>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</si>
  <si>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</si>
  <si>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</si>
  <si>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</si>
  <si>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</si>
  <si>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</si>
  <si>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</si>
  <si>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</si>
  <si>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</si>
  <si>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</si>
  <si>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</si>
  <si>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</si>
  <si>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</si>
  <si>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</si>
  <si>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</si>
  <si>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</si>
  <si>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</si>
  <si>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</si>
  <si>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</si>
  <si>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</si>
  <si>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</si>
  <si>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</si>
  <si>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</si>
  <si>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</si>
  <si>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</si>
  <si>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</si>
  <si>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</si>
  <si>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</si>
  <si>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</si>
  <si>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</si>
  <si>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</si>
  <si>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</si>
  <si>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</si>
  <si>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</si>
  <si>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</si>
  <si>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</si>
  <si>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</si>
  <si>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</si>
  <si>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</si>
  <si>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</si>
  <si>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</si>
  <si>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</si>
  <si>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</si>
  <si>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</si>
  <si>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</si>
  <si>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</si>
  <si>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</si>
  <si>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</si>
  <si>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</si>
  <si>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</si>
  <si>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</si>
  <si>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</si>
  <si>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</si>
  <si>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</si>
  <si>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</si>
  <si>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</si>
  <si>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</si>
  <si>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</si>
  <si>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</si>
  <si>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</si>
  <si>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</si>
  <si>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</si>
  <si>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</si>
  <si>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</si>
  <si>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</si>
  <si>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</si>
  <si>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</si>
  <si>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</si>
  <si>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</si>
  <si>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</si>
  <si>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</si>
  <si>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</si>
  <si>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</si>
  <si>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</si>
  <si>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</si>
  <si>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</si>
  <si>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</si>
  <si>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</si>
  <si>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</si>
  <si>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</si>
  <si>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</si>
  <si>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</si>
  <si>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</si>
  <si>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</si>
  <si>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</si>
  <si>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</si>
  <si>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</si>
  <si>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</si>
  <si>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</si>
  <si>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</si>
  <si>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</si>
  <si>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</si>
  <si>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</si>
  <si>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</si>
  <si>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</si>
  <si>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</si>
  <si>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</si>
  <si>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</si>
  <si>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</si>
  <si>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</si>
  <si>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</si>
  <si>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</si>
  <si>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</si>
  <si>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</si>
  <si>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</si>
  <si>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</si>
  <si>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</si>
  <si>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</si>
  <si>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</si>
  <si>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</si>
  <si>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</si>
  <si>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</si>
  <si>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</si>
  <si>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</si>
  <si>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</si>
  <si>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</si>
  <si>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</si>
  <si>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</si>
  <si>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</si>
  <si>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</si>
  <si>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</si>
  <si>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</si>
  <si>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</si>
  <si>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</si>
  <si>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</si>
  <si>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</si>
  <si>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</si>
  <si>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</si>
  <si>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</si>
  <si>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</si>
  <si>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</si>
  <si>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</si>
  <si>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</si>
  <si>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</si>
  <si>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</si>
  <si>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</si>
  <si>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</si>
  <si>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</si>
  <si>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</si>
  <si>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</si>
  <si>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</si>
  <si>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</si>
  <si>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</si>
  <si>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</si>
  <si>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</si>
  <si>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</si>
  <si>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</si>
  <si>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</si>
  <si>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</si>
  <si>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</si>
  <si>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</si>
  <si>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</si>
  <si>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</si>
  <si>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</si>
  <si>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</si>
  <si>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</si>
  <si>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</si>
  <si>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</si>
  <si>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</si>
  <si>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</si>
  <si>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</si>
  <si>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</si>
  <si>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</si>
  <si>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</si>
  <si>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</si>
  <si>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</si>
  <si>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</si>
  <si>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</si>
  <si>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</si>
  <si>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</si>
  <si>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</si>
  <si>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</si>
  <si>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</si>
  <si>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</si>
  <si>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</si>
  <si>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</si>
  <si>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</si>
  <si>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</si>
  <si>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</si>
  <si>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</si>
  <si>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</si>
  <si>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</si>
  <si>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</si>
  <si>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</si>
  <si>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</si>
  <si>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</si>
  <si>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</si>
  <si>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</si>
  <si>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</si>
  <si>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</si>
  <si>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</si>
  <si>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</si>
  <si>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</si>
  <si>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</si>
  <si>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</si>
  <si>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</si>
  <si>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</si>
  <si>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</si>
  <si>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</si>
  <si>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</si>
  <si>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</si>
  <si>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</si>
  <si>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</si>
  <si>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</si>
  <si>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</si>
  <si>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</si>
  <si>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</si>
  <si>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</si>
  <si>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</si>
  <si>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</si>
  <si>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</si>
  <si>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</si>
  <si>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</si>
  <si>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</si>
  <si>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</si>
  <si>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</si>
  <si>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</si>
  <si>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</si>
  <si>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</si>
  <si>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</si>
  <si>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</si>
  <si>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</si>
  <si>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</si>
  <si>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</si>
  <si>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</si>
  <si>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</si>
  <si>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</si>
  <si>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</si>
  <si>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</si>
  <si>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</si>
  <si>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</si>
  <si>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</si>
  <si>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</si>
  <si>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</si>
  <si>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</si>
  <si>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</si>
  <si>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</si>
  <si>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</si>
  <si>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</si>
  <si>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</si>
  <si>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</si>
  <si>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</si>
  <si>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</si>
  <si>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</si>
  <si>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</si>
  <si>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</si>
  <si>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</si>
  <si>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</si>
  <si>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</si>
  <si>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</si>
  <si>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</si>
  <si>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</si>
  <si>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</si>
  <si>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</si>
  <si>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</si>
  <si>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</si>
  <si>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</si>
  <si>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</si>
  <si>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</si>
  <si>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</si>
  <si>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</si>
  <si>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</si>
  <si>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</si>
  <si>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</si>
  <si>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</si>
  <si>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</si>
  <si>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</si>
  <si>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</si>
  <si>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</si>
  <si>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</si>
  <si>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</si>
  <si>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</si>
  <si>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</si>
  <si>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</si>
  <si>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</si>
  <si>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</si>
  <si>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</si>
  <si>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</si>
  <si>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</si>
  <si>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</si>
  <si>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</si>
  <si>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</si>
  <si>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</si>
  <si>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</si>
  <si>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</si>
  <si>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</si>
  <si>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</si>
  <si>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</si>
  <si>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</si>
  <si>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</si>
  <si>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</si>
  <si>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</si>
  <si>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</si>
  <si>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</si>
  <si>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</si>
  <si>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</si>
  <si>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</si>
  <si>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</si>
  <si>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</si>
  <si>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</si>
  <si>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</si>
  <si>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</si>
  <si>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</si>
  <si>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</si>
  <si>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</si>
  <si>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</si>
  <si>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</si>
  <si>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</si>
  <si>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</si>
  <si>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</si>
  <si>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</si>
  <si>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</si>
  <si>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</si>
  <si>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</si>
  <si>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</si>
  <si>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</si>
  <si>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</si>
  <si>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</si>
  <si>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</si>
  <si>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</si>
  <si>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</si>
  <si>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</si>
  <si>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</si>
  <si>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</si>
  <si>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</si>
  <si>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</si>
  <si>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</si>
  <si>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</si>
  <si>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</si>
  <si>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</si>
  <si>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</si>
  <si>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</si>
  <si>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</si>
  <si>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</si>
  <si>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</si>
  <si>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</si>
  <si>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</si>
  <si>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</si>
  <si>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</si>
  <si>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</si>
  <si>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</si>
  <si>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</si>
  <si>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</si>
  <si>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</si>
  <si>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</si>
  <si>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</si>
  <si>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</si>
  <si>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</si>
  <si>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</si>
  <si>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</si>
  <si>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</si>
  <si>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</si>
  <si>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</si>
  <si>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</si>
  <si>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</si>
  <si>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</si>
  <si>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</si>
  <si>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</si>
  <si>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</si>
  <si>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</si>
  <si>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</si>
  <si>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</si>
  <si>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</si>
  <si>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</si>
  <si>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</si>
  <si>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</si>
  <si>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</si>
  <si>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</si>
  <si>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</si>
  <si>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</si>
  <si>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</si>
  <si>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</si>
  <si>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</si>
  <si>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</si>
  <si>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</si>
  <si>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</si>
  <si>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</si>
  <si>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</si>
  <si>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</si>
  <si>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</si>
  <si>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</si>
  <si>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</si>
  <si>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</si>
  <si>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</si>
  <si>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</si>
  <si>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</si>
  <si>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</si>
  <si>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</si>
  <si>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</si>
  <si>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</si>
  <si>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</si>
  <si>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</si>
  <si>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</si>
  <si>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</si>
  <si>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</si>
  <si>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</si>
  <si>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</si>
  <si>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</si>
  <si>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</si>
  <si>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</si>
  <si>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</si>
  <si>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</si>
  <si>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</si>
  <si>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</si>
  <si>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</si>
  <si>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</si>
  <si>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</si>
  <si>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</si>
  <si>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</si>
  <si>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</si>
  <si>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</si>
  <si>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</si>
  <si>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</si>
  <si>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</si>
  <si>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</si>
  <si>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</si>
  <si>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</si>
  <si>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</si>
  <si>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</si>
  <si>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</si>
  <si>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</si>
  <si>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</si>
  <si>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</si>
  <si>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</si>
  <si>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</si>
  <si>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</si>
  <si>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</si>
  <si>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</si>
  <si>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</si>
  <si>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</si>
  <si>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</si>
  <si>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</si>
  <si>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</si>
  <si>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</si>
  <si>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</si>
  <si>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</si>
  <si>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</si>
  <si>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</si>
  <si>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</si>
  <si>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</si>
  <si>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</si>
  <si>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</si>
  <si>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</si>
  <si>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</si>
  <si>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</si>
  <si>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</si>
  <si>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</si>
  <si>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</si>
  <si>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</si>
  <si>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</si>
  <si>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</si>
  <si>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</si>
  <si>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</si>
  <si>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</si>
  <si>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</si>
  <si>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</si>
  <si>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</si>
  <si>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</si>
  <si>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</si>
  <si>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</si>
  <si>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</si>
  <si>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</si>
  <si>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</si>
  <si>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</si>
  <si>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</si>
  <si>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</si>
  <si>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</si>
  <si>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</si>
  <si>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</si>
  <si>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</si>
  <si>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</si>
  <si>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</si>
  <si>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</si>
  <si>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</si>
  <si>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</si>
  <si>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</si>
  <si>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</si>
  <si>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</si>
  <si>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</si>
  <si>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</si>
  <si>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</si>
  <si>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</si>
  <si>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</si>
  <si>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</si>
  <si>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</si>
  <si>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</si>
  <si>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</si>
  <si>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</si>
  <si>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</si>
  <si>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</si>
  <si>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</si>
  <si>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</si>
  <si>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</si>
  <si>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</si>
  <si>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</si>
  <si>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</si>
  <si>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</si>
  <si>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</si>
  <si>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</si>
  <si>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</si>
  <si>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</si>
  <si>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</si>
  <si>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</si>
  <si>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</si>
  <si>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</si>
  <si>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</si>
  <si>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</si>
  <si>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</si>
  <si>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</si>
  <si>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</si>
  <si>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</si>
  <si>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</si>
  <si>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</si>
  <si>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</si>
  <si>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</si>
  <si>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</si>
  <si>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</si>
  <si>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</si>
  <si>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</si>
  <si>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</si>
  <si>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</si>
  <si>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</si>
  <si>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</si>
  <si>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</si>
  <si>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</si>
  <si>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</si>
  <si>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</si>
  <si>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</si>
  <si>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</si>
  <si>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</si>
  <si>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</si>
  <si>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</si>
  <si>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</si>
  <si>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</si>
  <si>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</si>
  <si>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</si>
  <si>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</si>
  <si>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</si>
  <si>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</si>
  <si>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</si>
  <si>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</si>
  <si>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</si>
  <si>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</si>
  <si>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</si>
  <si>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</si>
  <si>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</si>
  <si>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</si>
  <si>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</si>
  <si>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</si>
  <si>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</si>
  <si>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</si>
  <si>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</si>
  <si>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</si>
  <si>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</si>
  <si>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</si>
  <si>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</si>
  <si>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</si>
  <si>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</si>
  <si>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</si>
  <si>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</si>
  <si>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</si>
  <si>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</si>
  <si>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</si>
  <si>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</si>
  <si>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</si>
  <si>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</si>
  <si>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</si>
  <si>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</si>
  <si>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</si>
  <si>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</si>
  <si>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</si>
  <si>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</si>
  <si>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</si>
  <si>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</si>
  <si>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</si>
  <si>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</si>
  <si>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</si>
  <si>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</si>
  <si>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</si>
  <si>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</si>
  <si>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</si>
  <si>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</si>
  <si>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</si>
  <si>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</si>
  <si>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</si>
  <si>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</si>
  <si>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</si>
  <si>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</si>
  <si>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</si>
  <si>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</si>
  <si>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</si>
  <si>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</si>
  <si>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</si>
  <si>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</si>
  <si>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</si>
  <si>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</si>
  <si>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</si>
  <si>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</si>
  <si>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</si>
  <si>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</si>
  <si>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</si>
  <si>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</si>
  <si>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</si>
  <si>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</si>
  <si>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</si>
  <si>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</si>
  <si>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</si>
  <si>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</si>
  <si>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</si>
  <si>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</si>
  <si>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</si>
  <si>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</si>
  <si>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</si>
  <si>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</si>
  <si>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</si>
  <si>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</si>
  <si>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</si>
  <si>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</si>
  <si>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</si>
  <si>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</si>
  <si>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</si>
  <si>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</si>
  <si>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</si>
  <si>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</si>
  <si>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</si>
  <si>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</si>
  <si>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</si>
  <si>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</si>
  <si>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</si>
  <si>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</si>
  <si>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</si>
  <si>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</si>
  <si>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</si>
  <si>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</si>
  <si>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</si>
  <si>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</si>
  <si>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</si>
  <si>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</si>
  <si>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</si>
  <si>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</si>
  <si>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</si>
  <si>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</si>
  <si>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</si>
  <si>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</si>
  <si>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</si>
  <si>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</si>
  <si>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</si>
  <si>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</si>
  <si>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</si>
  <si>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</si>
  <si>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</si>
  <si>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</si>
  <si>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</si>
  <si>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</si>
  <si>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</si>
  <si>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</si>
  <si>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</si>
  <si>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</si>
  <si>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</si>
  <si>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</si>
  <si>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</si>
  <si>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</si>
  <si>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</si>
  <si>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</si>
  <si>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</si>
  <si>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</si>
  <si>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</si>
  <si>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</si>
  <si>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</si>
  <si>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</si>
  <si>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</si>
  <si>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</si>
  <si>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</si>
  <si>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</si>
  <si>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</si>
  <si>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</si>
  <si>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</si>
  <si>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</si>
  <si>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</si>
  <si>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</si>
  <si>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</si>
  <si>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</si>
  <si>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</si>
  <si>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</si>
  <si>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</si>
  <si>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</si>
  <si>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</si>
  <si>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</si>
  <si>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</si>
  <si>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</si>
  <si>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</si>
  <si>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</si>
  <si>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</si>
  <si>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</si>
  <si>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</si>
  <si>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</si>
  <si>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</si>
  <si>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</si>
  <si>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</si>
  <si>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</si>
  <si>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</si>
  <si>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</si>
  <si>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</si>
  <si>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</si>
  <si>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</si>
  <si>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</si>
  <si>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</si>
  <si>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</si>
  <si>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</si>
  <si>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</si>
  <si>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</si>
  <si>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</si>
  <si>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</si>
  <si>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</si>
  <si>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</si>
  <si>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</si>
  <si>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</si>
  <si>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</si>
  <si>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</si>
  <si>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</si>
  <si>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</si>
  <si>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</si>
  <si>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</si>
  <si>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</si>
  <si>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</si>
  <si>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</si>
  <si>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</si>
  <si>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</si>
  <si>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</si>
  <si>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</si>
  <si>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</si>
  <si>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</si>
  <si>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</si>
  <si>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</si>
  <si>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</si>
  <si>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</si>
  <si>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</si>
  <si>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</si>
  <si>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</si>
  <si>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</si>
  <si>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</si>
  <si>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</si>
  <si>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</si>
  <si>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</si>
  <si>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</si>
  <si>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</si>
  <si>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</si>
  <si>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</si>
  <si>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</si>
  <si>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</si>
  <si>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</si>
  <si>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</si>
  <si>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</si>
  <si>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</si>
  <si>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</si>
  <si>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</si>
  <si>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</si>
  <si>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</si>
  <si>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</si>
  <si>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</si>
  <si>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</si>
  <si>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</si>
  <si>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</si>
  <si>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</si>
  <si>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</si>
  <si>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</si>
  <si>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</si>
  <si>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</si>
  <si>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</si>
  <si>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</si>
  <si>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</si>
  <si>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</si>
  <si>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</si>
  <si>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</si>
  <si>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</si>
  <si>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</si>
  <si>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</si>
  <si>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</si>
  <si>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</si>
  <si>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</si>
  <si>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</si>
  <si>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</si>
  <si>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</si>
  <si>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</si>
  <si>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</si>
  <si>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</si>
  <si>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</si>
  <si>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</si>
  <si>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</si>
  <si>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</si>
  <si>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</si>
  <si>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</si>
  <si>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</si>
  <si>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</si>
  <si>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</si>
  <si>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</si>
  <si>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</si>
  <si>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</si>
  <si>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</si>
  <si>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</si>
  <si>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</si>
  <si>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</si>
  <si>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</si>
  <si>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</si>
  <si>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</si>
  <si>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</si>
  <si>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</si>
  <si>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</si>
  <si>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</si>
  <si>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</si>
  <si>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</si>
  <si>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</si>
  <si>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</si>
  <si>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</si>
  <si>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</si>
  <si>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</si>
  <si>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</si>
  <si>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</si>
  <si>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</si>
  <si>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</si>
  <si>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</si>
  <si>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</si>
  <si>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</si>
  <si>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</si>
  <si>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</si>
  <si>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</si>
  <si>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</si>
  <si>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</si>
  <si>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</si>
  <si>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</si>
  <si>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</si>
  <si>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</si>
  <si>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</si>
  <si>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</si>
  <si>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</si>
  <si>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</si>
  <si>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</si>
  <si>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</si>
  <si>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</si>
  <si>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</si>
  <si>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</si>
  <si>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</si>
  <si>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</si>
  <si>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</si>
  <si>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</si>
  <si>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</si>
  <si>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</si>
  <si>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</si>
  <si>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</si>
  <si>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</si>
  <si>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</si>
  <si>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</si>
  <si>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</si>
  <si>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</si>
  <si>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</si>
  <si>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</si>
  <si>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</si>
  <si>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</si>
  <si>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</si>
  <si>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</si>
  <si>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</si>
  <si>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</si>
  <si>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</si>
  <si>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</si>
  <si>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</si>
  <si>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</si>
  <si>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</si>
  <si>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</si>
  <si>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</si>
  <si>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</si>
  <si>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</si>
  <si>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</si>
  <si>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</si>
  <si>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</si>
  <si>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</si>
  <si>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</si>
  <si>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</si>
  <si>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</si>
  <si>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</si>
  <si>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</si>
  <si>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</si>
  <si>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</si>
  <si>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</si>
  <si>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</si>
  <si>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</si>
  <si>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</si>
  <si>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</si>
  <si>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</si>
  <si>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</si>
  <si>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</si>
  <si>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</si>
  <si>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</si>
  <si>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</si>
  <si>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</si>
  <si>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</si>
  <si>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</si>
  <si>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</si>
  <si>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</si>
  <si>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</si>
  <si>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</si>
  <si>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</si>
  <si>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</si>
  <si>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</si>
  <si>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</si>
  <si>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</si>
  <si>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</si>
  <si>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</si>
  <si>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</si>
  <si>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</si>
  <si>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</si>
  <si>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</si>
  <si>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</si>
  <si>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</si>
  <si>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</si>
  <si>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</si>
  <si>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</si>
  <si>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</si>
  <si>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</si>
  <si>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</si>
  <si>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</si>
  <si>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</si>
  <si>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</si>
  <si>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</si>
  <si>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</si>
  <si>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</si>
  <si>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</si>
  <si>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</si>
  <si>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</si>
  <si>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</si>
  <si>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</si>
  <si>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</si>
  <si>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</si>
  <si>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</si>
  <si>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</si>
  <si>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</si>
  <si>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</si>
  <si>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</si>
  <si>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</si>
  <si>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</si>
  <si>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</si>
  <si>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</si>
  <si>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</si>
  <si>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</si>
  <si>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</si>
  <si>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</si>
  <si>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</si>
  <si>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</si>
  <si>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</si>
  <si>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</si>
  <si>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</si>
  <si>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</si>
  <si>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</si>
  <si>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</si>
  <si>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</si>
  <si>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</si>
  <si>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</si>
  <si>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</si>
  <si>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</si>
  <si>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</si>
  <si>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</si>
  <si>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</si>
  <si>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</si>
  <si>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</si>
  <si>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</si>
  <si>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</si>
  <si>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</si>
  <si>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</si>
  <si>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</si>
  <si>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</si>
  <si>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</si>
  <si>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</si>
  <si>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</si>
  <si>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</si>
  <si>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</si>
  <si>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</si>
  <si>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</si>
  <si>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</si>
  <si>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</si>
  <si>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</si>
  <si>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</si>
  <si>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</si>
  <si>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</si>
  <si>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</si>
  <si>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</si>
  <si>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</si>
  <si>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</si>
  <si>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</si>
  <si>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</si>
  <si>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</si>
  <si>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</si>
  <si>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</si>
  <si>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</si>
  <si>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</si>
  <si>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</si>
  <si>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</si>
  <si>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</si>
  <si>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</si>
  <si>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</si>
  <si>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</si>
  <si>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</si>
  <si>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</si>
  <si>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</si>
  <si>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</si>
  <si>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</si>
  <si>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</si>
  <si>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</si>
  <si>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</si>
  <si>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</si>
  <si>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</si>
  <si>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</si>
  <si>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</si>
  <si>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</si>
  <si>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</si>
  <si>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</si>
  <si>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</si>
  <si>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</si>
  <si>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</si>
  <si>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</si>
  <si>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</si>
  <si>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</si>
  <si>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</si>
  <si>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</si>
  <si>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</si>
  <si>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</si>
  <si>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</si>
  <si>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</si>
  <si>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</si>
  <si>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</si>
  <si>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</si>
  <si>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</si>
  <si>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</si>
  <si>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</si>
  <si>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</si>
  <si>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</si>
  <si>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</si>
  <si>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</si>
  <si>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</si>
  <si>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</si>
  <si>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</si>
  <si>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</si>
  <si>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</si>
  <si>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</si>
  <si>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</si>
  <si>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</si>
  <si>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</si>
  <si>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</si>
  <si>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</si>
  <si>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</si>
  <si>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</si>
  <si>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</si>
  <si>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</si>
  <si>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</si>
  <si>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</si>
  <si>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</si>
  <si>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</si>
  <si>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</si>
  <si>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</si>
  <si>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</si>
  <si>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</si>
  <si>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</si>
  <si>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</si>
  <si>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</si>
  <si>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</si>
  <si>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</si>
  <si>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</si>
  <si>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</si>
  <si>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</si>
  <si>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</si>
  <si>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</si>
  <si>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</si>
  <si>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</si>
  <si>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</si>
  <si>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</si>
  <si>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</si>
  <si>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</si>
  <si>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</si>
  <si>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</si>
  <si>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</si>
  <si>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</si>
  <si>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</si>
  <si>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</si>
  <si>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</si>
  <si>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</si>
  <si>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</si>
  <si>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</si>
  <si>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</si>
  <si>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</si>
  <si>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</si>
  <si>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</si>
  <si>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</si>
  <si>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</si>
  <si>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</si>
  <si>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</si>
  <si>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</si>
  <si>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</si>
  <si>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</si>
  <si>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</si>
  <si>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</si>
  <si>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</si>
  <si>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</si>
  <si>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</si>
  <si>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</si>
  <si>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</si>
  <si>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</si>
  <si>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</si>
  <si>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</si>
  <si>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</si>
  <si>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</si>
  <si>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</si>
  <si>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</si>
  <si>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</si>
  <si>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</si>
  <si>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</si>
  <si>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</si>
  <si>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</si>
  <si>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</si>
  <si>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</si>
  <si>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</si>
  <si>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</si>
  <si>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</si>
  <si>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</si>
  <si>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</si>
  <si>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</si>
  <si>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</si>
  <si>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</si>
  <si>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</si>
  <si>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</si>
  <si>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</si>
  <si>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</si>
  <si>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</si>
  <si>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</si>
  <si>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</si>
  <si>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</si>
  <si>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</si>
  <si>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</si>
  <si>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</si>
  <si>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</si>
  <si>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</si>
  <si>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</si>
  <si>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</si>
  <si>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</si>
  <si>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</si>
  <si>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</si>
  <si>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</si>
  <si>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</si>
  <si>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</si>
  <si>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</si>
  <si>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</si>
  <si>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</si>
  <si>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</si>
  <si>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</si>
  <si>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</si>
  <si>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</si>
  <si>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</si>
  <si>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</si>
  <si>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</si>
  <si>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</si>
  <si>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</si>
  <si>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</si>
  <si>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</si>
  <si>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</si>
  <si>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</si>
  <si>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</si>
  <si>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</si>
  <si>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</si>
  <si>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</si>
  <si>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</si>
  <si>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</si>
  <si>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</si>
  <si>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</si>
  <si>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</si>
  <si>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</si>
  <si>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</si>
  <si>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</si>
  <si>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</si>
  <si>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</si>
  <si>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</si>
  <si>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</si>
  <si>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</si>
  <si>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</si>
  <si>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</si>
  <si>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</si>
  <si>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</si>
  <si>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</si>
  <si>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</si>
  <si>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</si>
  <si>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</si>
  <si>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</si>
  <si>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</si>
  <si>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</si>
  <si>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</si>
  <si>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</si>
  <si>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</si>
  <si>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</si>
  <si>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</si>
  <si>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</si>
  <si>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</si>
  <si>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</si>
  <si>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</si>
  <si>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</si>
  <si>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</si>
  <si>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</si>
  <si>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</si>
  <si>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</si>
  <si>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</si>
  <si>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</si>
  <si>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</si>
  <si>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</si>
  <si>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</si>
  <si>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</si>
  <si>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</si>
  <si>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</si>
  <si>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</si>
  <si>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</si>
  <si>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</si>
  <si>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</si>
  <si>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</si>
  <si>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</si>
  <si>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</si>
  <si>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</si>
  <si>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</si>
  <si>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</si>
  <si>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</si>
  <si>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</si>
  <si>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</si>
  <si>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</si>
  <si>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</si>
  <si>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</si>
  <si>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</si>
  <si>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</si>
  <si>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</si>
  <si>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</si>
  <si>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</si>
  <si>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</si>
  <si>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</si>
  <si>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</si>
  <si>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</si>
  <si>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</si>
  <si>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</si>
  <si>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</si>
  <si>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</si>
  <si>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</si>
  <si>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</si>
  <si>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</si>
  <si>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</si>
  <si>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</si>
  <si>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</si>
  <si>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</si>
  <si>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</si>
  <si>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</si>
  <si>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</si>
  <si>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</si>
  <si>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</si>
  <si>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</si>
  <si>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</si>
  <si>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</si>
  <si>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</si>
  <si>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</si>
  <si>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</si>
  <si>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</si>
  <si>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</si>
  <si>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</si>
  <si>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</si>
  <si>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</si>
  <si>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</si>
  <si>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</si>
  <si>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</si>
  <si>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</si>
  <si>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</si>
  <si>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</si>
  <si>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</si>
  <si>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</si>
  <si>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</si>
  <si>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</si>
  <si>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</si>
  <si>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</si>
  <si>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</si>
  <si>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</si>
  <si>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</si>
  <si>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</si>
  <si>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</si>
  <si>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</si>
  <si>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</si>
  <si>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</si>
  <si>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</si>
  <si>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</si>
  <si>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</si>
  <si>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</si>
  <si>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</si>
  <si>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</si>
  <si>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</si>
  <si>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</si>
  <si>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</si>
  <si>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</si>
  <si>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</si>
  <si>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</si>
  <si>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</si>
  <si>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</si>
  <si>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</si>
  <si>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</si>
  <si>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</si>
  <si>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</si>
  <si>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</si>
  <si>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</si>
  <si>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</si>
  <si>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</si>
  <si>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</si>
  <si>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</si>
  <si>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</si>
  <si>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</si>
  <si>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</si>
  <si>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</si>
  <si>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</si>
  <si>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</si>
  <si>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</si>
  <si>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</si>
  <si>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</si>
  <si>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</si>
  <si>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</si>
  <si>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</si>
  <si>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</si>
  <si>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</si>
  <si>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</si>
  <si>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</si>
  <si>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</si>
  <si>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</si>
  <si>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</si>
  <si>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</si>
  <si>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</si>
  <si>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</si>
  <si>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</si>
  <si>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</si>
  <si>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</si>
  <si>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</si>
  <si>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</si>
  <si>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</si>
  <si>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</si>
  <si>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</si>
  <si>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</si>
  <si>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</si>
  <si>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</si>
  <si>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</si>
  <si>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</si>
  <si>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</si>
  <si>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</si>
  <si>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</si>
  <si>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</si>
  <si>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</si>
  <si>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</si>
  <si>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</si>
  <si>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</si>
  <si>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</si>
  <si>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</si>
  <si>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</si>
  <si>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</si>
  <si>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</si>
  <si>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</si>
  <si>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</si>
  <si>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</si>
  <si>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</si>
  <si>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</si>
  <si>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</si>
  <si>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</si>
  <si>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</si>
  <si>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</si>
  <si>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</si>
  <si>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</si>
  <si>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</si>
  <si>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</si>
  <si>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</si>
  <si>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</si>
  <si>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</si>
  <si>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</si>
  <si>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</si>
  <si>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</si>
  <si>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</si>
  <si>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</si>
  <si>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</si>
  <si>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</si>
  <si>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</si>
  <si>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</si>
  <si>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</si>
  <si>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</si>
  <si>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</si>
  <si>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</si>
  <si>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</si>
  <si>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</si>
  <si>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</si>
  <si>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</si>
  <si>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</si>
  <si>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</si>
  <si>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</si>
  <si>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</si>
  <si>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</si>
  <si>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</si>
  <si>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</si>
  <si>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</si>
  <si>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</si>
  <si>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</si>
  <si>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</si>
  <si>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</si>
  <si>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</si>
  <si>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</si>
  <si>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</si>
  <si>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</si>
  <si>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</si>
  <si>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</si>
  <si>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</si>
  <si>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</si>
  <si>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</si>
  <si>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</si>
  <si>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</si>
  <si>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</si>
  <si>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</si>
  <si>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</si>
  <si>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</si>
  <si>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</si>
  <si>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</si>
  <si>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</si>
  <si>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</si>
  <si>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</si>
  <si>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</si>
  <si>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</si>
  <si>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</si>
  <si>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</si>
  <si>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</si>
  <si>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</si>
  <si>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</si>
  <si>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</si>
  <si>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</si>
  <si>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</si>
  <si>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</si>
  <si>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</si>
  <si>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</si>
  <si>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</si>
  <si>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</si>
  <si>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</si>
  <si>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</si>
  <si>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</si>
  <si>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</si>
  <si>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</si>
  <si>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</si>
  <si>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</si>
  <si>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</si>
  <si>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</si>
  <si>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</si>
  <si>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</si>
  <si>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</si>
  <si>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</si>
  <si>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</si>
  <si>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</si>
  <si>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</si>
  <si>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</si>
  <si>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</si>
  <si>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</si>
  <si>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</si>
  <si>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</si>
  <si>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</si>
  <si>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</si>
  <si>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</si>
  <si>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</si>
  <si>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</si>
  <si>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</si>
  <si>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</si>
  <si>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</si>
  <si>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</si>
  <si>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</si>
  <si>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</si>
  <si>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</si>
  <si>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</si>
  <si>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</si>
  <si>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</si>
  <si>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</si>
  <si>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</si>
  <si>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</si>
  <si>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</si>
  <si>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</si>
  <si>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</si>
  <si>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</si>
  <si>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</si>
  <si>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</si>
  <si>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</si>
  <si>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</si>
  <si>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</si>
  <si>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</si>
  <si>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</si>
  <si>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</si>
  <si>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</si>
  <si>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</si>
  <si>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</si>
  <si>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</si>
  <si>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</si>
  <si>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</si>
  <si>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</si>
  <si>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</si>
  <si>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</si>
  <si>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</si>
  <si>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</si>
  <si>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</si>
  <si>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</si>
  <si>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</si>
  <si>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</si>
  <si>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</si>
  <si>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</si>
  <si>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</si>
  <si>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</si>
  <si>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</si>
  <si>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</si>
  <si>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</si>
  <si>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</si>
  <si>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</si>
  <si>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</si>
  <si>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</si>
  <si>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</si>
  <si>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</si>
  <si>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</si>
  <si>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</si>
  <si>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</si>
  <si>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</si>
  <si>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</si>
  <si>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</si>
  <si>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</si>
  <si>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</si>
  <si>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</si>
  <si>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</si>
  <si>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</si>
  <si>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</si>
  <si>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</si>
  <si>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</si>
  <si>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</si>
  <si>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</si>
  <si>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</si>
  <si>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</si>
  <si>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</si>
  <si>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</si>
  <si>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</si>
  <si>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</si>
  <si>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</si>
  <si>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</si>
  <si>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</si>
  <si>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</si>
  <si>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</si>
  <si>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</si>
  <si>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</si>
  <si>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</si>
  <si>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</si>
  <si>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</si>
  <si>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</si>
  <si>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</si>
  <si>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</si>
  <si>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</si>
  <si>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</si>
  <si>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</si>
  <si>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</si>
  <si>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</si>
  <si>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</si>
  <si>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</si>
  <si>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</si>
  <si>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</si>
  <si>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</si>
  <si>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</si>
  <si>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</si>
  <si>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</si>
  <si>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</si>
  <si>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</si>
  <si>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</si>
  <si>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</si>
  <si>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</si>
  <si>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</si>
  <si>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</si>
  <si>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</si>
  <si>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</si>
  <si>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</si>
  <si>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</si>
  <si>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</si>
  <si>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</si>
  <si>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</si>
  <si>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</si>
  <si>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</si>
  <si>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</si>
  <si>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</si>
  <si>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</si>
  <si>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</si>
  <si>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</si>
  <si>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</si>
  <si>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</si>
  <si>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</si>
  <si>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</si>
  <si>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</si>
  <si>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</si>
  <si>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</si>
  <si>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</si>
  <si>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</si>
  <si>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</si>
  <si>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</si>
  <si>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</si>
  <si>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</si>
  <si>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</si>
  <si>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</si>
  <si>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</si>
  <si>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</si>
  <si>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</si>
  <si>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</si>
  <si>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</si>
  <si>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</si>
  <si>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</si>
  <si>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</si>
  <si>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</si>
  <si>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</si>
  <si>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</si>
  <si>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</si>
  <si>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</si>
  <si>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</si>
  <si>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</si>
  <si>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</si>
  <si>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</si>
  <si>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</si>
  <si>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</si>
  <si>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</si>
  <si>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</si>
  <si>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</si>
  <si>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</si>
  <si>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</si>
  <si>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</si>
  <si>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</si>
  <si>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</si>
  <si>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</si>
  <si>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</si>
  <si>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</si>
  <si>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</si>
  <si>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</si>
  <si>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</si>
  <si>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</si>
  <si>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</si>
  <si>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</si>
  <si>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</si>
  <si>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</si>
  <si>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</si>
  <si>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</si>
  <si>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</si>
  <si>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</si>
  <si>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</si>
  <si>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</si>
  <si>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</si>
  <si>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</si>
  <si>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</si>
  <si>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</si>
  <si>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</si>
  <si>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</si>
  <si>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</si>
  <si>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</si>
  <si>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</si>
  <si>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</si>
  <si>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</si>
  <si>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</si>
  <si>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</si>
  <si>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</si>
  <si>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</si>
  <si>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</si>
  <si>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</si>
  <si>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</si>
  <si>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</si>
  <si>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</si>
  <si>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</si>
  <si>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</si>
  <si>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</si>
  <si>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</si>
  <si>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</si>
  <si>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</si>
  <si>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</si>
  <si>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</si>
  <si>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</si>
  <si>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</si>
  <si>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</si>
  <si>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</si>
  <si>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</si>
  <si>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</si>
  <si>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</si>
  <si>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</si>
  <si>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</si>
  <si>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</si>
  <si>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</si>
  <si>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</si>
  <si>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</si>
  <si>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</si>
  <si>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</si>
  <si>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</si>
  <si>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</si>
  <si>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</si>
  <si>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</si>
  <si>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</si>
  <si>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</si>
  <si>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</si>
  <si>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</si>
  <si>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</si>
  <si>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</si>
  <si>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</si>
  <si>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</si>
  <si>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</si>
  <si>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</si>
  <si>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</si>
  <si>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</si>
  <si>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</si>
  <si>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</si>
  <si>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</si>
  <si>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</si>
  <si>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</si>
  <si>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</si>
  <si>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</si>
  <si>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</si>
  <si>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</si>
  <si>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</si>
  <si>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</si>
  <si>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</si>
  <si>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</si>
  <si>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</si>
  <si>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</si>
  <si>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</si>
  <si>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</si>
  <si>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</si>
  <si>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</si>
  <si>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</si>
  <si>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</si>
  <si>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</si>
  <si>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</si>
  <si>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</si>
  <si>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</si>
  <si>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</si>
  <si>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</si>
  <si>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</si>
  <si>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</si>
  <si>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</si>
  <si>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</si>
  <si>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</si>
  <si>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</si>
  <si>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</si>
  <si>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</si>
  <si>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</si>
  <si>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</si>
  <si>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</si>
  <si>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</si>
  <si>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</si>
  <si>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</si>
  <si>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</si>
  <si>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</si>
  <si>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</si>
  <si>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</si>
  <si>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</si>
  <si>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</si>
  <si>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</si>
  <si>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</si>
  <si>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</si>
  <si>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</si>
  <si>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</si>
  <si>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</si>
  <si>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</si>
  <si>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</si>
  <si>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</si>
  <si>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</si>
  <si>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</si>
  <si>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</si>
  <si>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</si>
  <si>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</si>
  <si>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</si>
  <si>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</si>
  <si>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</si>
  <si>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</si>
  <si>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</si>
  <si>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</si>
  <si>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</si>
  <si>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</si>
  <si>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</si>
  <si>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</si>
  <si>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</si>
  <si>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</si>
  <si>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</si>
  <si>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</si>
  <si>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</si>
  <si>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</si>
  <si>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</si>
  <si>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</si>
  <si>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</si>
  <si>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</si>
  <si>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</si>
  <si>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</si>
  <si>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</si>
  <si>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</si>
  <si>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</si>
  <si>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</si>
  <si>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</si>
  <si>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</si>
  <si>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</si>
  <si>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</si>
  <si>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</si>
  <si>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</si>
  <si>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</si>
  <si>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</si>
  <si>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</si>
  <si>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</si>
  <si>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</si>
  <si>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</si>
  <si>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</si>
  <si>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</si>
  <si>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</si>
  <si>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</si>
  <si>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</si>
  <si>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</si>
  <si>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</si>
  <si>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</si>
  <si>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</si>
  <si>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</si>
  <si>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</si>
  <si>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</si>
  <si>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</si>
  <si>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</si>
  <si>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</si>
  <si>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</si>
  <si>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</si>
  <si>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</si>
  <si>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</si>
  <si>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</si>
  <si>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</si>
  <si>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</si>
  <si>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</si>
  <si>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</si>
  <si>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</si>
  <si>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</si>
  <si>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</si>
  <si>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</si>
  <si>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</si>
  <si>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</si>
  <si>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</si>
  <si>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</si>
  <si>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</si>
  <si>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</si>
  <si>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</si>
  <si>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</si>
  <si>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</si>
  <si>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</si>
  <si>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</si>
  <si>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</si>
  <si>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</si>
  <si>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</si>
  <si>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</si>
  <si>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</si>
  <si>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</si>
  <si>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</si>
  <si>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</si>
  <si>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</si>
  <si>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</si>
  <si>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</si>
  <si>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</si>
  <si>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</si>
  <si>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</si>
  <si>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</si>
  <si>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</si>
  <si>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</si>
  <si>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</si>
  <si>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</si>
  <si>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</si>
  <si>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</si>
  <si>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</si>
  <si>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</si>
  <si>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</si>
  <si>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</si>
  <si>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</si>
  <si>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</si>
  <si>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</si>
  <si>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</si>
  <si>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</si>
  <si>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</si>
  <si>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</si>
  <si>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</si>
  <si>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</si>
  <si>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</si>
  <si>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</si>
  <si>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</si>
  <si>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</si>
  <si>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</si>
  <si>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</si>
  <si>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</si>
  <si>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</si>
  <si>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</si>
  <si>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</si>
  <si>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</si>
  <si>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</si>
  <si>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</si>
  <si>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</si>
  <si>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</si>
  <si>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</si>
  <si>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</si>
  <si>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</si>
  <si>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</si>
  <si>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</si>
  <si>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</si>
  <si>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</si>
  <si>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</si>
  <si>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</si>
  <si>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</si>
  <si>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</si>
  <si>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</si>
  <si>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</si>
  <si>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</si>
  <si>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</si>
  <si>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</si>
  <si>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</si>
  <si>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</si>
  <si>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</si>
  <si>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</si>
  <si>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</si>
  <si>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</si>
  <si>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</si>
  <si>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</si>
  <si>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</si>
  <si>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</si>
  <si>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</si>
  <si>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</si>
  <si>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</si>
  <si>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</si>
  <si>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</si>
  <si>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</si>
  <si>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</si>
  <si>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</si>
  <si>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</si>
  <si>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</si>
  <si>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</si>
  <si>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</si>
  <si>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</si>
  <si>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</si>
  <si>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</si>
  <si>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</si>
  <si>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</si>
  <si>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</si>
  <si>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</si>
  <si>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</si>
  <si>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</si>
  <si>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</si>
  <si>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</si>
  <si>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</si>
  <si>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</si>
  <si>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</si>
  <si>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</si>
  <si>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</si>
  <si>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</si>
  <si>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</si>
  <si>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</si>
  <si>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</si>
  <si>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</si>
  <si>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</si>
  <si>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</si>
  <si>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</si>
  <si>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</si>
  <si>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</si>
  <si>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</si>
  <si>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</si>
  <si>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</si>
  <si>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</si>
  <si>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</si>
  <si>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</si>
  <si>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</si>
  <si>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</si>
  <si>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</si>
  <si>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</si>
  <si>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</si>
  <si>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</si>
  <si>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</si>
  <si>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</si>
  <si>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</si>
  <si>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</si>
  <si>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</si>
  <si>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</si>
  <si>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</si>
  <si>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</si>
  <si>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</si>
  <si>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</si>
  <si>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</si>
  <si>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</si>
  <si>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</si>
  <si>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</si>
  <si>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</si>
  <si>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</si>
  <si>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</si>
  <si>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</si>
  <si>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</si>
  <si>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</si>
  <si>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</si>
  <si>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</si>
  <si>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</si>
  <si>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</si>
  <si>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</si>
  <si>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</si>
  <si>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</si>
  <si>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</si>
  <si>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</si>
  <si>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</si>
  <si>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</si>
  <si>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</si>
  <si>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</si>
  <si>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</si>
  <si>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</si>
  <si>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</si>
  <si>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</si>
  <si>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</si>
  <si>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</si>
  <si>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</si>
  <si>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</si>
  <si>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</si>
  <si>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</si>
  <si>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</si>
  <si>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</si>
  <si>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</si>
  <si>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</si>
  <si>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</si>
  <si>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</si>
  <si>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</si>
  <si>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</si>
  <si>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</si>
  <si>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</si>
  <si>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</si>
  <si>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</si>
  <si>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</si>
  <si>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</si>
  <si>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</si>
  <si>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</si>
  <si>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</si>
  <si>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</si>
  <si>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</si>
  <si>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</si>
  <si>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</si>
  <si>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</si>
  <si>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</si>
  <si>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</si>
  <si>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</si>
  <si>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</si>
  <si>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</si>
  <si>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</si>
  <si>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</si>
  <si>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</si>
  <si>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</si>
  <si>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</si>
  <si>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</si>
  <si>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</si>
  <si>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</si>
  <si>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</si>
  <si>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</si>
  <si>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</si>
  <si>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</si>
  <si>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</si>
  <si>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</si>
  <si>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</si>
  <si>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</si>
  <si>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</si>
  <si>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</si>
  <si>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</si>
  <si>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</si>
  <si>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</si>
  <si>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</si>
  <si>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</si>
  <si>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</si>
  <si>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</si>
  <si>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</si>
  <si>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</si>
  <si>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</si>
  <si>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</si>
  <si>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</si>
  <si>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</si>
  <si>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</si>
  <si>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</si>
  <si>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</si>
  <si>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</si>
  <si>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</si>
  <si>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</si>
  <si>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</si>
  <si>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</si>
  <si>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</si>
  <si>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</si>
  <si>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</si>
  <si>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</si>
  <si>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</si>
  <si>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</si>
  <si>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</si>
  <si>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</si>
  <si>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</si>
  <si>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</si>
  <si>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</si>
  <si>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</si>
  <si>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</si>
  <si>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</si>
  <si>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</si>
  <si>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</si>
  <si>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</si>
  <si>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</si>
  <si>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</si>
  <si>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</si>
  <si>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</si>
  <si>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</si>
  <si>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</si>
  <si>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</si>
  <si>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</si>
  <si>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</si>
  <si>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</si>
  <si>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</si>
  <si>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</si>
  <si>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</si>
  <si>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</si>
  <si>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</si>
  <si>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</si>
  <si>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</si>
  <si>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</si>
  <si>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</si>
  <si>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</si>
  <si>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</si>
  <si>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</si>
  <si>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</si>
  <si>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</si>
  <si>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</si>
  <si>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</si>
  <si>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</si>
  <si>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</si>
  <si>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</si>
  <si>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</si>
  <si>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</si>
  <si>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</si>
  <si>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</si>
  <si>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</si>
  <si>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</si>
  <si>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</si>
  <si>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</si>
  <si>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</si>
  <si>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</si>
  <si>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</si>
  <si>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</si>
  <si>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</si>
  <si>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</si>
  <si>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</si>
  <si>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</si>
  <si>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</si>
  <si>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</si>
  <si>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</si>
  <si>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</si>
  <si>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</si>
  <si>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</si>
  <si>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</si>
  <si>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</si>
  <si>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</si>
  <si>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</si>
  <si>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</si>
  <si>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</si>
  <si>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</si>
  <si>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</si>
  <si>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</si>
  <si>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</si>
  <si>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</si>
  <si>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</si>
  <si>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</si>
  <si>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</si>
  <si>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</si>
  <si>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</si>
  <si>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</si>
  <si>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</si>
  <si>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</si>
  <si>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</si>
  <si>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</si>
  <si>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</si>
  <si>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</si>
  <si>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</si>
  <si>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</si>
  <si>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</si>
  <si>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</si>
  <si>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</si>
  <si>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</si>
  <si>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</si>
  <si>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</si>
  <si>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</si>
  <si>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</si>
  <si>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</si>
  <si>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</si>
  <si>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</si>
  <si>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</si>
  <si>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</si>
  <si>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</si>
  <si>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</si>
  <si>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</si>
  <si>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</si>
  <si>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</si>
  <si>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</si>
  <si>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</si>
  <si>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</si>
  <si>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</si>
  <si>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</si>
  <si>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</si>
  <si>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</si>
  <si>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</si>
  <si>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</si>
  <si>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</si>
  <si>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</si>
  <si>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</si>
  <si>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</si>
  <si>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</si>
  <si>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</si>
  <si>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</si>
  <si>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</si>
  <si>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</si>
  <si>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</si>
  <si>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</si>
  <si>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</si>
  <si>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</si>
  <si>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</si>
  <si>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</si>
  <si>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</si>
  <si>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</si>
  <si>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</si>
  <si>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</si>
  <si>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</si>
  <si>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</si>
  <si>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</si>
  <si>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</si>
  <si>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</si>
  <si>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</si>
  <si>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</si>
  <si>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</si>
  <si>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</si>
  <si>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</si>
  <si>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</si>
  <si>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</si>
  <si>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</si>
  <si>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</si>
  <si>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</si>
  <si>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</si>
  <si>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</si>
  <si>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</si>
  <si>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</si>
  <si>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</si>
  <si>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</si>
  <si>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</si>
  <si>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</si>
  <si>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</si>
  <si>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</si>
  <si>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</si>
  <si>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</si>
  <si>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</si>
  <si>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</si>
  <si>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</si>
  <si>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</si>
  <si>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</si>
  <si>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</si>
  <si>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</si>
  <si>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</si>
  <si>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</si>
  <si>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</si>
  <si>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</si>
  <si>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</si>
  <si>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</si>
  <si>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</si>
  <si>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</si>
  <si>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</si>
  <si>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</si>
  <si>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</si>
  <si>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</si>
  <si>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</si>
  <si>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</si>
  <si>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</si>
  <si>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</si>
  <si>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</si>
  <si>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</si>
  <si>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</si>
  <si>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</si>
  <si>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</si>
  <si>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</si>
  <si>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</si>
  <si>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</si>
  <si>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</si>
  <si>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</si>
  <si>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</si>
  <si>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</si>
  <si>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</si>
  <si>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</si>
  <si>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</si>
  <si>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</si>
  <si>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</si>
  <si>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</si>
  <si>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</si>
  <si>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</si>
  <si>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</si>
  <si>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</si>
  <si>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</si>
  <si>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</si>
  <si>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</si>
  <si>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</si>
  <si>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</si>
  <si>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</si>
  <si>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</si>
  <si>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</si>
  <si>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</si>
  <si>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</si>
  <si>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</si>
  <si>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</si>
  <si>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</si>
  <si>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</si>
  <si>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</si>
  <si>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</si>
  <si>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</si>
  <si>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</si>
  <si>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</si>
  <si>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</si>
  <si>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</si>
  <si>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</si>
  <si>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</si>
  <si>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</si>
  <si>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</si>
  <si>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</si>
  <si>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</si>
  <si>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</si>
  <si>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</si>
  <si>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</si>
  <si>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</si>
  <si>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</si>
  <si>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</si>
  <si>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</si>
  <si>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</si>
  <si>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</si>
  <si>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</si>
  <si>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</si>
  <si>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</si>
  <si>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</si>
  <si>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</si>
  <si>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</si>
  <si>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</si>
  <si>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</si>
  <si>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</si>
  <si>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</si>
  <si>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</si>
  <si>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</si>
  <si>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</si>
  <si>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</si>
  <si>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</si>
  <si>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</si>
  <si>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</si>
  <si>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</si>
  <si>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</si>
  <si>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</si>
  <si>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</si>
  <si>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</si>
  <si>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</si>
  <si>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</si>
  <si>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</si>
  <si>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</si>
  <si>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</si>
  <si>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</si>
  <si>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</si>
  <si>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</si>
  <si>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</si>
  <si>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</si>
  <si>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</si>
  <si>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</si>
  <si>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</si>
  <si>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</si>
  <si>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</si>
  <si>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</si>
  <si>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</si>
  <si>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</si>
  <si>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</si>
  <si>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</si>
  <si>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</si>
  <si>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</si>
  <si>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</si>
  <si>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</si>
  <si>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</si>
  <si>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</si>
  <si>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</si>
  <si>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</si>
  <si>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</si>
  <si>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</si>
  <si>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</si>
  <si>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</si>
  <si>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</si>
  <si>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</si>
  <si>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</si>
  <si>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</si>
  <si>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</si>
  <si>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</si>
  <si>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</si>
  <si>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</si>
  <si>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</si>
  <si>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</si>
  <si>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</si>
  <si>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</si>
  <si>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</si>
  <si>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</si>
  <si>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</si>
  <si>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</si>
  <si>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</si>
  <si>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</si>
  <si>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</si>
  <si>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</si>
  <si>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</si>
  <si>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</si>
  <si>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</si>
  <si>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</si>
  <si>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</si>
  <si>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</si>
  <si>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</si>
  <si>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</si>
  <si>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</si>
  <si>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</si>
  <si>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</si>
  <si>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</si>
  <si>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</si>
  <si>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</si>
  <si>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</si>
  <si>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</si>
  <si>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</si>
  <si>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</si>
  <si>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</si>
  <si>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</si>
  <si>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</si>
  <si>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</si>
  <si>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</si>
  <si>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</si>
  <si>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</si>
  <si>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</si>
  <si>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</si>
  <si>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</si>
  <si>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</si>
  <si>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</si>
  <si>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</si>
  <si>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</si>
  <si>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</si>
  <si>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</si>
  <si>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</si>
  <si>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</si>
  <si>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</si>
  <si>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</si>
  <si>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</si>
  <si>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</si>
  <si>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</si>
  <si>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</si>
  <si>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</si>
  <si>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</si>
  <si>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</si>
  <si>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</si>
  <si>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</si>
  <si>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</si>
  <si>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</si>
  <si>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</si>
  <si>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</si>
  <si>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</si>
  <si>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</si>
  <si>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</si>
  <si>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</si>
  <si>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</si>
  <si>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</si>
  <si>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</si>
  <si>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</si>
  <si>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</si>
  <si>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</si>
  <si>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</si>
  <si>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</si>
  <si>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</si>
  <si>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</si>
  <si>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</si>
  <si>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</si>
  <si>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</si>
  <si>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</si>
  <si>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</si>
  <si>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</si>
  <si>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</si>
  <si>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</si>
  <si>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</si>
  <si>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</si>
  <si>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</si>
  <si>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</si>
  <si>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</si>
  <si>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</si>
  <si>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</si>
  <si>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</si>
  <si>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</si>
  <si>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</si>
  <si>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</si>
  <si>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</si>
  <si>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</si>
  <si>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</si>
  <si>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</si>
  <si>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</si>
  <si>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</si>
  <si>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</si>
  <si>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</si>
  <si>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</si>
  <si>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</si>
  <si>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</si>
  <si>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</si>
  <si>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</si>
  <si>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</si>
  <si>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</si>
  <si>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</si>
  <si>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</si>
  <si>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</si>
  <si>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</si>
  <si>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</si>
  <si>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</si>
  <si>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</si>
  <si>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</si>
  <si>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</si>
  <si>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</si>
  <si>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</si>
  <si>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</si>
  <si>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</si>
  <si>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</si>
  <si>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</si>
  <si>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</si>
  <si>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</si>
  <si>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</si>
  <si>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</si>
  <si>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</si>
  <si>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</si>
  <si>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</si>
  <si>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</si>
  <si>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</si>
  <si>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</si>
  <si>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</si>
  <si>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</si>
  <si>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</si>
  <si>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</si>
  <si>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</si>
  <si>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</si>
  <si>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</si>
  <si>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</si>
  <si>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</si>
  <si>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</si>
  <si>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</si>
  <si>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</si>
  <si>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</si>
  <si>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</si>
  <si>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</si>
  <si>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</si>
  <si>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</si>
  <si>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</si>
  <si>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</si>
  <si>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</si>
  <si>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</si>
  <si>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</si>
  <si>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</si>
  <si>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</si>
  <si>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</si>
  <si>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</si>
  <si>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</si>
  <si>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</si>
  <si>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</si>
  <si>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</si>
  <si>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</si>
  <si>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</si>
  <si>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</si>
  <si>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</si>
  <si>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</si>
  <si>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</si>
  <si>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</si>
  <si>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</si>
  <si>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</si>
  <si>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</si>
  <si>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</si>
  <si>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</si>
  <si>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</si>
  <si>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</si>
  <si>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</si>
  <si>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</si>
  <si>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</si>
  <si>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</si>
  <si>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</si>
  <si>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</si>
  <si>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</si>
  <si>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</si>
  <si>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</si>
  <si>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</si>
  <si>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</si>
  <si>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</si>
  <si>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</si>
  <si>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</si>
  <si>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</si>
  <si>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</si>
  <si>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</si>
  <si>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</si>
  <si>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</si>
  <si>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</si>
  <si>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</si>
  <si>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</si>
  <si>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</si>
  <si>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</si>
  <si>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</si>
  <si>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</si>
  <si>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</si>
  <si>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</si>
  <si>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</si>
  <si>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</si>
  <si>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</si>
  <si>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</si>
  <si>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</si>
  <si>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</si>
  <si>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</si>
  <si>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</si>
  <si>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</si>
  <si>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</si>
  <si>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</si>
  <si>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</si>
  <si>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</si>
  <si>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</si>
  <si>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</si>
  <si>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</si>
  <si>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</si>
  <si>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</si>
  <si>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</si>
  <si>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</si>
  <si>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</si>
  <si>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</si>
  <si>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</si>
  <si>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</si>
  <si>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</si>
  <si>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</si>
  <si>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</si>
  <si>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</si>
  <si>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</si>
  <si>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</si>
  <si>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</si>
  <si>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</si>
  <si>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</si>
  <si>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</si>
  <si>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</si>
  <si>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</si>
  <si>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</si>
  <si>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</si>
  <si>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</si>
  <si>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</si>
  <si>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</si>
  <si>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</si>
  <si>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</si>
  <si>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</si>
  <si>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</si>
  <si>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</si>
  <si>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</si>
  <si>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</si>
  <si>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</si>
  <si>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</si>
  <si>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</si>
  <si>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</si>
  <si>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</si>
  <si>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</si>
  <si>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</si>
  <si>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</si>
  <si>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</si>
  <si>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</si>
  <si>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</si>
  <si>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</si>
  <si>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</si>
  <si>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</si>
  <si>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</si>
  <si>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</si>
  <si>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</si>
  <si>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</si>
  <si>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</si>
  <si>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</si>
  <si>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</si>
  <si>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</si>
  <si>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</si>
  <si>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</si>
  <si>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</si>
  <si>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</si>
  <si>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</si>
  <si>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</si>
  <si>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</si>
  <si>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</si>
  <si>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</si>
  <si>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</si>
  <si>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</si>
  <si>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</si>
  <si>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</si>
  <si>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</si>
  <si>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</si>
  <si>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</si>
  <si>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</si>
  <si>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</si>
  <si>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</si>
  <si>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</si>
  <si>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</si>
  <si>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</si>
  <si>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</si>
  <si>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</si>
  <si>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</si>
  <si>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</si>
  <si>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</si>
  <si>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</si>
  <si>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</si>
  <si>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</si>
  <si>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</si>
  <si>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</si>
  <si>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</si>
  <si>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</si>
  <si>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</si>
  <si>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</si>
  <si>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</si>
  <si>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</si>
  <si>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</si>
  <si>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</si>
  <si>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</si>
  <si>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</si>
  <si>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</si>
  <si>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</si>
  <si>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</si>
  <si>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</si>
  <si>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</si>
  <si>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</si>
  <si>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</si>
  <si>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</si>
  <si>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</si>
  <si>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</si>
  <si>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</si>
  <si>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</si>
  <si>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</si>
  <si>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</si>
  <si>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</si>
  <si>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</si>
  <si>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</si>
  <si>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</si>
  <si>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</si>
  <si>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</si>
  <si>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</si>
  <si>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</si>
  <si>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</si>
  <si>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</si>
  <si>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</si>
  <si>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</si>
  <si>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</si>
  <si>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</si>
  <si>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</si>
  <si>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</si>
  <si>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</si>
  <si>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</si>
  <si>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</si>
  <si>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</si>
  <si>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</si>
  <si>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</si>
  <si>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</si>
  <si>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</si>
  <si>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</si>
  <si>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</si>
  <si>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</si>
  <si>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</si>
  <si>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</si>
  <si>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</si>
  <si>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</si>
  <si>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</si>
  <si>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</si>
  <si>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</si>
  <si>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</si>
  <si>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</si>
  <si>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</si>
  <si>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</si>
  <si>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</si>
  <si>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</si>
  <si>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</si>
  <si>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</si>
  <si>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</si>
  <si>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</si>
  <si>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</si>
  <si>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</si>
  <si>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</si>
  <si>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</si>
  <si>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</si>
  <si>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</si>
  <si>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</si>
  <si>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</si>
  <si>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</si>
  <si>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</si>
  <si>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</si>
  <si>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</si>
  <si>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</si>
  <si>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</si>
  <si>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</si>
  <si>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</si>
  <si>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</si>
  <si>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</si>
  <si>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</si>
  <si>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</si>
  <si>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</si>
  <si>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</si>
  <si>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</si>
  <si>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</si>
  <si>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</si>
  <si>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</si>
  <si>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</si>
  <si>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</si>
  <si>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</si>
  <si>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</si>
  <si>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</si>
  <si>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</si>
  <si>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</si>
  <si>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</si>
  <si>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</si>
  <si>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</si>
  <si>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</si>
  <si>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</si>
  <si>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</si>
  <si>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</si>
  <si>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</si>
  <si>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</si>
  <si>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</si>
  <si>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</si>
  <si>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</si>
  <si>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</si>
  <si>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</si>
  <si>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</si>
  <si>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</si>
  <si>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</si>
  <si>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</si>
  <si>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</si>
  <si>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</si>
  <si>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</si>
  <si>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</si>
  <si>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</si>
  <si>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</si>
  <si>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</si>
  <si>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</si>
  <si>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</si>
  <si>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</si>
  <si>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</si>
  <si>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</si>
  <si>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</si>
  <si>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</si>
  <si>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</si>
  <si>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</si>
  <si>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</si>
  <si>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</si>
  <si>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</si>
  <si>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</si>
  <si>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</si>
  <si>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</si>
  <si>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</si>
  <si>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</si>
  <si>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</si>
  <si>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</si>
  <si>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</si>
  <si>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</si>
  <si>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</si>
  <si>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</si>
  <si>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</si>
  <si>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</si>
  <si>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</si>
  <si>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</si>
  <si>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</si>
  <si>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</si>
  <si>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</si>
  <si>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</si>
  <si>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</si>
  <si>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</si>
  <si>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</si>
  <si>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</si>
  <si>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</si>
  <si>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</si>
  <si>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</si>
  <si>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</si>
  <si>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</si>
  <si>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</si>
  <si>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</si>
  <si>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</si>
  <si>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</si>
  <si>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</si>
  <si>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</si>
  <si>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</si>
  <si>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</si>
  <si>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</si>
  <si>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</si>
  <si>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</si>
  <si>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</si>
  <si>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</si>
  <si>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</si>
  <si>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</si>
  <si>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</si>
  <si>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</si>
  <si>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</si>
  <si>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</si>
  <si>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</si>
  <si>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</si>
  <si>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</si>
  <si>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</si>
  <si>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</si>
  <si>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</si>
  <si>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</si>
  <si>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</si>
  <si>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</si>
  <si>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</si>
  <si>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</si>
  <si>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</si>
  <si>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</si>
  <si>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</si>
  <si>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</si>
  <si>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</si>
  <si>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</si>
  <si>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</si>
  <si>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</si>
  <si>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</si>
  <si>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</si>
  <si>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</si>
  <si>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</si>
  <si>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</si>
  <si>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</si>
  <si>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</si>
  <si>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</si>
  <si>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</si>
  <si>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</si>
  <si>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</si>
  <si>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</si>
  <si>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</si>
  <si>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</si>
  <si>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</si>
  <si>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</si>
  <si>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</si>
  <si>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</si>
  <si>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</si>
  <si>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</si>
  <si>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</si>
  <si>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</si>
  <si>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</si>
  <si>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</si>
  <si>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</si>
  <si>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</si>
  <si>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</si>
  <si>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</si>
  <si>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</si>
  <si>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</si>
  <si>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</si>
  <si>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</si>
  <si>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</si>
  <si>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</si>
  <si>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</si>
  <si>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</si>
  <si>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</si>
  <si>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</si>
  <si>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</si>
  <si>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</si>
  <si>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</si>
  <si>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</si>
  <si>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</si>
  <si>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</si>
  <si>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</si>
  <si>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</si>
  <si>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</si>
  <si>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</si>
  <si>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</si>
  <si>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</si>
  <si>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</si>
  <si>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</si>
  <si>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</si>
  <si>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</si>
  <si>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</si>
  <si>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</si>
  <si>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</si>
  <si>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</si>
  <si>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</si>
  <si>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</si>
  <si>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</si>
  <si>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</si>
  <si>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</si>
  <si>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</si>
  <si>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</si>
  <si>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</si>
  <si>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</si>
  <si>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</si>
  <si>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</si>
  <si>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</si>
  <si>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</si>
  <si>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</si>
  <si>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</si>
  <si>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</si>
  <si>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</si>
  <si>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</si>
  <si>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</si>
  <si>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</si>
  <si>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</si>
  <si>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</si>
  <si>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</si>
  <si>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</si>
  <si>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</si>
  <si>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</si>
  <si>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</si>
  <si>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</si>
  <si>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</si>
  <si>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</si>
  <si>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</si>
  <si>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</si>
  <si>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</si>
  <si>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</si>
  <si>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</si>
  <si>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</si>
  <si>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</si>
  <si>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</si>
  <si>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</si>
  <si>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</si>
  <si>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</si>
  <si>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</si>
  <si>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</si>
  <si>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</si>
  <si>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</si>
  <si>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</si>
  <si>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</si>
  <si>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</si>
  <si>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</si>
  <si>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</si>
  <si>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</si>
  <si>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</si>
  <si>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</si>
  <si>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</si>
  <si>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</si>
  <si>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</si>
  <si>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</si>
  <si>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</si>
  <si>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</si>
  <si>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</si>
  <si>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</si>
  <si>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</si>
  <si>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</si>
  <si>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</si>
  <si>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</si>
  <si>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</si>
  <si>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</si>
  <si>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</si>
  <si>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</si>
  <si>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</si>
  <si>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</si>
  <si>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</si>
  <si>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</si>
  <si>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</si>
  <si>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</si>
  <si>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</si>
  <si>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</si>
  <si>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</si>
  <si>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</si>
  <si>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</si>
  <si>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</si>
  <si>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</si>
  <si>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</si>
  <si>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</si>
  <si>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</si>
  <si>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</si>
  <si>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</si>
  <si>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</si>
  <si>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</si>
  <si>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</si>
  <si>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</si>
  <si>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</si>
  <si>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</si>
  <si>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</si>
  <si>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</si>
  <si>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</si>
  <si>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</si>
  <si>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</si>
  <si>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</si>
  <si>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</si>
  <si>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</si>
  <si>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</si>
  <si>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</si>
  <si>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</si>
  <si>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</si>
  <si>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</si>
  <si>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</si>
  <si>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</si>
  <si>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</si>
  <si>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</si>
  <si>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</si>
  <si>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</si>
  <si>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</si>
  <si>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</si>
  <si>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</si>
  <si>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</si>
  <si>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</si>
  <si>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</si>
  <si>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</si>
  <si>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</si>
  <si>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</si>
  <si>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</si>
  <si>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</si>
  <si>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</si>
  <si>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</si>
  <si>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</si>
  <si>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</si>
  <si>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</si>
  <si>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</si>
  <si>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</si>
  <si>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</si>
  <si>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</si>
  <si>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</si>
  <si>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</si>
  <si>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</si>
  <si>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</si>
  <si>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</si>
  <si>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</si>
  <si>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</si>
  <si>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</si>
  <si>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</si>
  <si>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</si>
  <si>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</si>
  <si>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</si>
  <si>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</si>
  <si>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</si>
  <si>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</si>
  <si>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</si>
  <si>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</si>
  <si>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</si>
  <si>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</si>
  <si>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</si>
  <si>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</si>
  <si>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</si>
  <si>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</si>
  <si>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</si>
  <si>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</si>
  <si>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</si>
  <si>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</si>
  <si>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</si>
  <si>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</si>
  <si>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</si>
  <si>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</si>
  <si>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</si>
  <si>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</si>
  <si>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</si>
  <si>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</si>
  <si>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</si>
  <si>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</si>
  <si>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</si>
  <si>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</si>
  <si>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</si>
  <si>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</si>
  <si>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</si>
  <si>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</si>
  <si>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</si>
  <si>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</si>
  <si>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</si>
  <si>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</si>
  <si>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</si>
  <si>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</si>
  <si>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</si>
  <si>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</si>
  <si>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</si>
  <si>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</si>
  <si>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</si>
  <si>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</si>
  <si>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</si>
  <si>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</si>
  <si>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</si>
  <si>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</si>
  <si>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</si>
  <si>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</si>
  <si>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</si>
  <si>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</si>
  <si>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</si>
  <si>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</si>
  <si>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</si>
  <si>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</si>
  <si>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</si>
  <si>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</si>
  <si>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</si>
  <si>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</si>
  <si>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</si>
  <si>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</si>
  <si>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</si>
  <si>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</si>
  <si>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</si>
  <si>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</si>
  <si>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</si>
  <si>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</si>
  <si>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</si>
  <si>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</si>
  <si>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</si>
  <si>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</si>
  <si>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</si>
  <si>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</si>
  <si>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</si>
  <si>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</si>
  <si>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</si>
  <si>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</si>
  <si>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</si>
  <si>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</si>
  <si>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</si>
  <si>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</si>
  <si>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</si>
  <si>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</si>
  <si>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</si>
  <si>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</si>
  <si>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</si>
  <si>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</si>
  <si>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</si>
  <si>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</si>
  <si>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</si>
  <si>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</si>
  <si>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</si>
  <si>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</si>
  <si>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</si>
  <si>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</si>
  <si>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</si>
  <si>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</si>
  <si>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</si>
  <si>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</si>
  <si>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</si>
  <si>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</si>
  <si>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</si>
  <si>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</si>
  <si>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</si>
  <si>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</si>
  <si>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</si>
  <si>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</si>
  <si>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</si>
  <si>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</si>
  <si>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</si>
  <si>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</si>
  <si>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</si>
  <si>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</si>
  <si>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</si>
  <si>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</si>
  <si>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</si>
  <si>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</si>
  <si>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</si>
  <si>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</si>
  <si>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</si>
  <si>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</si>
  <si>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</si>
  <si>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</si>
  <si>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</si>
  <si>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</si>
  <si>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</si>
  <si>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</si>
  <si>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</si>
  <si>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</si>
  <si>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</si>
  <si>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</si>
  <si>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</si>
  <si>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</si>
  <si>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</si>
  <si>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</si>
  <si>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</si>
  <si>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</si>
  <si>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</si>
  <si>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</si>
  <si>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</si>
  <si>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</si>
  <si>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</si>
  <si>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</si>
  <si>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</si>
  <si>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</si>
  <si>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</si>
  <si>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</si>
  <si>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</si>
  <si>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</si>
  <si>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</si>
  <si>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</si>
  <si>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</si>
  <si>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</si>
  <si>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</si>
  <si>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</si>
  <si>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</si>
  <si>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</si>
  <si>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</si>
  <si>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</si>
  <si>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</si>
  <si>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</si>
  <si>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</si>
  <si>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</si>
  <si>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</si>
  <si>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</si>
  <si>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</si>
  <si>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</si>
  <si>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</si>
  <si>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</si>
  <si>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</si>
  <si>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</si>
  <si>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</si>
  <si>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</si>
  <si>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</si>
  <si>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</si>
  <si>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</si>
  <si>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</si>
  <si>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</si>
  <si>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</si>
  <si>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</si>
  <si>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</si>
  <si>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</si>
  <si>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</si>
  <si>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</si>
  <si>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</si>
  <si>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</si>
  <si>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</si>
  <si>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</si>
  <si>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</si>
  <si>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</si>
  <si>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</si>
  <si>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</si>
  <si>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</si>
  <si>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</si>
  <si>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</si>
  <si>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</si>
  <si>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</si>
  <si>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</si>
  <si>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</si>
  <si>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</si>
  <si>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</si>
  <si>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</si>
  <si>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</si>
  <si>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</si>
  <si>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</si>
  <si>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</si>
  <si>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</si>
  <si>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</si>
  <si>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</si>
  <si>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</si>
  <si>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</si>
  <si>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</si>
  <si>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</si>
  <si>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</si>
  <si>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</si>
  <si>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</si>
  <si>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</si>
  <si>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</si>
  <si>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</si>
  <si>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</si>
  <si>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</si>
  <si>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</si>
  <si>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</si>
  <si>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</si>
  <si>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</si>
  <si>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</si>
  <si>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</si>
  <si>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</si>
  <si>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</si>
  <si>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</si>
  <si>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</si>
  <si>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</si>
  <si>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</si>
  <si>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</si>
  <si>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</si>
  <si>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</si>
  <si>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</si>
  <si>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</si>
  <si>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</si>
  <si>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</si>
  <si>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</si>
  <si>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</si>
  <si>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</si>
  <si>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</si>
  <si>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</si>
  <si>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</si>
  <si>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</si>
  <si>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</si>
  <si>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</si>
  <si>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</si>
  <si>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</si>
  <si>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</si>
  <si>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</si>
  <si>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</si>
  <si>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</si>
  <si>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</si>
  <si>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</si>
  <si>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</si>
  <si>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</si>
  <si>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</si>
  <si>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</si>
  <si>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</si>
  <si>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</si>
  <si>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</si>
  <si>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</si>
  <si>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</si>
  <si>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</si>
  <si>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</si>
  <si>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</si>
  <si>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</si>
  <si>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</si>
  <si>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</si>
  <si>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</si>
  <si>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</si>
  <si>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</si>
  <si>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</si>
  <si>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</si>
  <si>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</si>
  <si>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</si>
  <si>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</si>
  <si>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</si>
  <si>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</si>
  <si>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</si>
  <si>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</si>
  <si>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</si>
  <si>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</si>
  <si>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</si>
  <si>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</si>
  <si>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</si>
  <si>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</si>
  <si>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</si>
  <si>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</si>
  <si>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</si>
  <si>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</si>
  <si>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</si>
  <si>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</si>
  <si>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</si>
  <si>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</si>
  <si>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</si>
  <si>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</si>
  <si>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</si>
  <si>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</si>
  <si>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</si>
  <si>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</si>
  <si>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</si>
  <si>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</si>
  <si>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</si>
  <si>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</si>
  <si>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</si>
  <si>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</si>
  <si>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</si>
  <si>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</si>
  <si>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</si>
  <si>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</si>
  <si>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</si>
  <si>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</si>
  <si>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</si>
  <si>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</si>
  <si>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</si>
  <si>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</si>
  <si>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</si>
  <si>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</si>
  <si>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</si>
  <si>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</si>
  <si>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</si>
  <si>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</si>
  <si>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</si>
  <si>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</si>
  <si>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</si>
  <si>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</si>
  <si>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</si>
  <si>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</si>
  <si>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</si>
  <si>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</si>
  <si>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</si>
  <si>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</si>
  <si>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</si>
  <si>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</si>
  <si>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</si>
  <si>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</si>
  <si>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</si>
  <si>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</si>
  <si>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</si>
  <si>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</si>
  <si>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</si>
  <si>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</si>
  <si>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</si>
  <si>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</si>
  <si>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</si>
  <si>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</si>
  <si>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</si>
  <si>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</si>
  <si>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</si>
  <si>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</si>
  <si>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</si>
  <si>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</si>
  <si>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</si>
  <si>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</si>
  <si>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</si>
  <si>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</si>
  <si>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</si>
  <si>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</si>
  <si>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</si>
  <si>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</si>
  <si>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</si>
  <si>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</si>
  <si>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</si>
  <si>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</si>
  <si>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</si>
  <si>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</si>
  <si>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</si>
  <si>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</si>
  <si>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</si>
  <si>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</si>
  <si>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</si>
  <si>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</si>
  <si>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</si>
  <si>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</si>
  <si>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</si>
  <si>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</si>
  <si>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</si>
  <si>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</si>
  <si>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</si>
  <si>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</si>
  <si>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</si>
  <si>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</si>
  <si>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</si>
  <si>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</si>
  <si>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</si>
  <si>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</si>
  <si>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</si>
  <si>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</si>
  <si>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</si>
  <si>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</si>
  <si>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</si>
  <si>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</si>
  <si>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</si>
  <si>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</si>
  <si>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</si>
  <si>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</si>
  <si>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</si>
  <si>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</si>
  <si>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</si>
  <si>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</si>
  <si>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</si>
  <si>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</si>
  <si>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</si>
  <si>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</si>
  <si>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</si>
  <si>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</si>
  <si>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</si>
  <si>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</si>
  <si>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</si>
  <si>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</si>
  <si>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</si>
  <si>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</si>
  <si>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</si>
  <si>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</si>
  <si>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</si>
  <si>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</si>
  <si>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</si>
  <si>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</si>
  <si>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</si>
  <si>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</si>
  <si>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</si>
  <si>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</si>
  <si>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</si>
  <si>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</si>
  <si>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</si>
  <si>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</si>
  <si>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</si>
  <si>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</si>
  <si>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</si>
  <si>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</si>
  <si>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</si>
  <si>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</si>
  <si>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</si>
  <si>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</si>
  <si>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</si>
  <si>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</si>
  <si>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</si>
  <si>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</si>
  <si>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</si>
  <si>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</si>
  <si>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</si>
  <si>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</si>
  <si>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</si>
  <si>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</si>
  <si>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</si>
  <si>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</si>
  <si>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</si>
  <si>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</si>
  <si>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</si>
  <si>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</si>
  <si>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</si>
  <si>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</si>
  <si>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</si>
  <si>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</si>
  <si>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</si>
  <si>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</si>
  <si>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</si>
  <si>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</si>
  <si>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</si>
  <si>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</si>
  <si>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</si>
  <si>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</si>
  <si>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</si>
  <si>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</si>
  <si>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</si>
  <si>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</si>
  <si>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</si>
  <si>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</si>
  <si>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</si>
  <si>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</si>
  <si>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</si>
  <si>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</si>
  <si>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</si>
  <si>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</si>
  <si>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</si>
  <si>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</si>
  <si>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</si>
  <si>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</si>
  <si>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</si>
  <si>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</si>
  <si>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</si>
  <si>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</si>
  <si>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</si>
  <si>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</si>
  <si>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</si>
  <si>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</si>
  <si>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</si>
  <si>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</si>
  <si>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</si>
  <si>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</si>
  <si>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</si>
  <si>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</si>
  <si>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</si>
  <si>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</si>
  <si>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</si>
  <si>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</si>
  <si>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</si>
  <si>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</si>
  <si>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</si>
  <si>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</si>
  <si>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</si>
  <si>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</si>
  <si>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</si>
  <si>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</si>
  <si>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</si>
  <si>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</si>
  <si>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</si>
  <si>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</si>
  <si>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</si>
  <si>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</si>
  <si>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</si>
  <si>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</si>
  <si>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</si>
  <si>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</si>
  <si>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</si>
  <si>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</si>
  <si>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</si>
  <si>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</si>
  <si>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</si>
  <si>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</si>
  <si>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</si>
  <si>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</si>
  <si>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</si>
  <si>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</si>
  <si>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</si>
  <si>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</si>
  <si>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</si>
  <si>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</si>
  <si>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</si>
  <si>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</si>
  <si>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</si>
  <si>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</si>
  <si>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</si>
  <si>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</si>
  <si>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</si>
  <si>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</si>
  <si>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</si>
  <si>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</si>
  <si>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</si>
  <si>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</si>
  <si>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</si>
  <si>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</si>
  <si>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</si>
  <si>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</si>
  <si>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</si>
  <si>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</si>
  <si>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</si>
  <si>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</si>
  <si>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</si>
  <si>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</si>
  <si>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</si>
  <si>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</si>
  <si>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</si>
  <si>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</si>
  <si>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</si>
  <si>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</si>
  <si>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</si>
  <si>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</si>
  <si>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</si>
  <si>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</si>
  <si>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</si>
  <si>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</si>
  <si>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</si>
  <si>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</si>
  <si>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</si>
  <si>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</si>
  <si>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</si>
  <si>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</si>
  <si>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</si>
  <si>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</si>
  <si>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</si>
  <si>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</si>
  <si>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</si>
  <si>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</si>
  <si>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</si>
  <si>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</si>
  <si>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</si>
  <si>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</si>
  <si>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</si>
  <si>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</si>
  <si>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</si>
  <si>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</si>
  <si>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</si>
  <si>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</si>
  <si>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</si>
  <si>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</si>
  <si>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</si>
  <si>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</si>
  <si>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</si>
  <si>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</si>
  <si>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</si>
  <si>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</si>
  <si>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</si>
  <si>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</si>
  <si>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</si>
  <si>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</si>
  <si>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</si>
  <si>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</si>
  <si>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</si>
  <si>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</si>
  <si>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</si>
  <si>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</si>
  <si>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</si>
  <si>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</si>
  <si>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</si>
  <si>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</si>
  <si>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</si>
  <si>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</si>
  <si>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</si>
  <si>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</si>
  <si>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</si>
  <si>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</si>
  <si>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</si>
  <si>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</si>
  <si>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</si>
  <si>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</si>
  <si>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</si>
  <si>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</si>
  <si>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</si>
  <si>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</si>
  <si>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</si>
  <si>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</si>
  <si>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</si>
  <si>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</si>
  <si>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</si>
  <si>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</si>
  <si>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</si>
  <si>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</si>
  <si>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</si>
  <si>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</si>
  <si>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</si>
  <si>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</si>
  <si>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</si>
  <si>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</si>
  <si>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</si>
  <si>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</si>
  <si>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</si>
  <si>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</si>
  <si>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</si>
  <si>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</si>
  <si>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</si>
  <si>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</si>
  <si>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</si>
  <si>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</si>
  <si>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</si>
  <si>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</si>
  <si>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</si>
  <si>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</si>
  <si>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</si>
  <si>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</si>
  <si>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</si>
  <si>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</si>
  <si>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</si>
  <si>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</si>
  <si>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</si>
  <si>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</si>
  <si>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</si>
  <si>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</si>
  <si>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</si>
  <si>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</si>
  <si>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</si>
  <si>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</si>
  <si>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</si>
  <si>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</si>
  <si>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</si>
  <si>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</si>
  <si>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</si>
  <si>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</si>
  <si>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</si>
  <si>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</si>
  <si>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</si>
  <si>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</si>
  <si>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</si>
  <si>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</si>
  <si>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</si>
  <si>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</si>
  <si>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</si>
  <si>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</si>
  <si>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</si>
  <si>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</si>
  <si>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</si>
  <si>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</si>
  <si>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</si>
  <si>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</si>
  <si>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</si>
  <si>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</si>
  <si>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</si>
  <si>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</si>
  <si>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</si>
  <si>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</si>
  <si>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</si>
  <si>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</si>
  <si>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</si>
  <si>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</si>
  <si>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</si>
  <si>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</si>
  <si>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</si>
  <si>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</si>
  <si>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</si>
  <si>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</si>
  <si>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</si>
  <si>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</si>
  <si>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</si>
  <si>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</si>
  <si>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</si>
  <si>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</si>
  <si>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</si>
  <si>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</si>
  <si>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</si>
  <si>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</si>
  <si>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</si>
  <si>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</si>
  <si>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</si>
  <si>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</si>
  <si>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</si>
  <si>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</si>
  <si>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</si>
  <si>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</si>
  <si>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</si>
  <si>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</si>
  <si>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</si>
  <si>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</si>
  <si>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</si>
  <si>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</si>
  <si>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</si>
  <si>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</si>
  <si>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</si>
  <si>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</si>
  <si>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</si>
  <si>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</si>
  <si>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</si>
  <si>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</si>
  <si>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</si>
  <si>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</si>
  <si>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</si>
  <si>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</si>
  <si>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</si>
  <si>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</si>
  <si>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</si>
  <si>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</si>
  <si>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</si>
  <si>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</si>
  <si>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</si>
  <si>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</si>
  <si>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</si>
  <si>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</si>
  <si>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</si>
  <si>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</si>
  <si>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</si>
  <si>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</si>
  <si>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</si>
  <si>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</si>
  <si>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</si>
  <si>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</si>
  <si>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</si>
  <si>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</si>
  <si>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</si>
  <si>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</si>
  <si>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</si>
  <si>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</si>
  <si>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</si>
  <si>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</si>
  <si>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</si>
  <si>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</si>
  <si>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</si>
  <si>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</si>
  <si>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</si>
  <si>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</si>
  <si>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</si>
  <si>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</si>
  <si>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</si>
  <si>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</si>
  <si>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</si>
  <si>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</si>
  <si>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</si>
  <si>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</si>
  <si>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</si>
  <si>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</si>
  <si>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</si>
  <si>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</si>
  <si>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</si>
  <si>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</si>
  <si>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</si>
  <si>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</si>
  <si>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</si>
  <si>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</si>
  <si>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</si>
  <si>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</si>
  <si>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</si>
  <si>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</si>
  <si>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</si>
  <si>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</si>
  <si>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</si>
  <si>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</si>
  <si>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</si>
  <si>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</si>
  <si>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</si>
  <si>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</si>
  <si>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</si>
  <si>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</si>
  <si>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</si>
  <si>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</si>
  <si>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</si>
  <si>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</si>
  <si>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</si>
  <si>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</si>
  <si>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</si>
  <si>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</si>
  <si>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</si>
  <si>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</si>
  <si>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</si>
  <si>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</si>
  <si>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</si>
  <si>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</si>
  <si>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</si>
  <si>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</si>
  <si>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</si>
  <si>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</si>
  <si>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</si>
  <si>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</si>
  <si>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</si>
  <si>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</si>
  <si>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</si>
  <si>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</si>
  <si>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</si>
  <si>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</si>
  <si>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</si>
  <si>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</si>
  <si>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</si>
  <si>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</si>
  <si>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</si>
  <si>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</si>
  <si>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</si>
  <si>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</si>
  <si>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</si>
  <si>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</si>
  <si>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</si>
  <si>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</si>
  <si>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</si>
  <si>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</si>
  <si>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</si>
  <si>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</si>
  <si>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</si>
  <si>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</si>
  <si>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</si>
  <si>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</si>
  <si>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</si>
  <si>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</si>
  <si>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</si>
  <si>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</si>
  <si>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</si>
  <si>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</si>
  <si>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</si>
  <si>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</si>
  <si>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</si>
  <si>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</si>
  <si>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</si>
  <si>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</si>
  <si>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</si>
  <si>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</si>
  <si>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</si>
  <si>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</si>
  <si>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</si>
  <si>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</si>
  <si>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</si>
  <si>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</si>
  <si>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</si>
  <si>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</si>
  <si>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</si>
  <si>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</si>
  <si>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</si>
  <si>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</si>
  <si>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</si>
  <si>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</si>
  <si>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</si>
  <si>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</si>
  <si>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</si>
  <si>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</si>
  <si>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</si>
  <si>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</si>
  <si>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</si>
  <si>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</si>
  <si>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</si>
  <si>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</si>
  <si>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</si>
  <si>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</si>
  <si>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</si>
  <si>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</si>
  <si>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</si>
  <si>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</si>
  <si>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</si>
  <si>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</si>
  <si>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</si>
  <si>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</si>
  <si>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</si>
  <si>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</si>
  <si>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</si>
  <si>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</si>
  <si>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</si>
  <si>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</si>
  <si>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</si>
  <si>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</si>
  <si>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</si>
  <si>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</si>
  <si>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</si>
  <si>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</si>
  <si>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</si>
  <si>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</si>
  <si>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</si>
  <si>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</si>
  <si>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</si>
  <si>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</si>
  <si>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</si>
  <si>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</si>
  <si>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</si>
  <si>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</si>
  <si>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</si>
  <si>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</si>
  <si>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</si>
  <si>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</si>
  <si>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</si>
  <si>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</si>
  <si>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</si>
  <si>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</si>
  <si>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</si>
  <si>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</si>
  <si>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</si>
  <si>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</si>
  <si>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</si>
  <si>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</si>
  <si>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</si>
  <si>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</si>
  <si>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</si>
  <si>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</si>
  <si>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</si>
  <si>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</si>
  <si>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</si>
  <si>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</si>
  <si>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</si>
  <si>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</si>
  <si>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</si>
  <si>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</si>
  <si>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</si>
  <si>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</si>
  <si>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</si>
  <si>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</si>
  <si>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</si>
  <si>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</si>
  <si>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</si>
  <si>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</si>
  <si>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</si>
  <si>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</si>
  <si>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</si>
  <si>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</si>
  <si>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</si>
  <si>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</si>
  <si>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</si>
  <si>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</si>
  <si>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</si>
  <si>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</si>
  <si>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</si>
  <si>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</si>
  <si>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</si>
  <si>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</si>
  <si>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</si>
  <si>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</si>
  <si>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</si>
  <si>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</si>
  <si>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</si>
  <si>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</si>
  <si>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</si>
  <si>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</si>
  <si>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</si>
  <si>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</si>
  <si>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</si>
  <si>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</si>
  <si>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</si>
  <si>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</si>
  <si>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</si>
  <si>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</si>
  <si>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</si>
  <si>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</si>
  <si>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</si>
  <si>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</si>
  <si>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</si>
  <si>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</si>
  <si>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</si>
  <si>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</si>
  <si>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</si>
  <si>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</si>
  <si>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</si>
  <si>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</si>
  <si>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</si>
  <si>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</si>
  <si>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</si>
  <si>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</si>
  <si>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</si>
  <si>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</si>
  <si>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</si>
  <si>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</si>
  <si>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</si>
  <si>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</si>
  <si>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</si>
  <si>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</si>
  <si>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</si>
  <si>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</si>
  <si>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</si>
  <si>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</si>
  <si>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</si>
  <si>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</si>
  <si>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</si>
  <si>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</si>
  <si>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</si>
  <si>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</si>
  <si>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</si>
  <si>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</si>
  <si>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</si>
  <si>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</si>
  <si>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</si>
  <si>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</si>
  <si>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</si>
  <si>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</si>
  <si>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</si>
  <si>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</si>
  <si>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</si>
  <si>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</si>
  <si>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</si>
  <si>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</si>
  <si>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</si>
  <si>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</si>
  <si>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</si>
  <si>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</si>
  <si>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</si>
  <si>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</si>
  <si>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</si>
  <si>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</si>
  <si>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</si>
  <si>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</si>
  <si>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</si>
  <si>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</si>
  <si>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</si>
  <si>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</si>
  <si>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</si>
  <si>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</si>
  <si>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</si>
  <si>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</si>
  <si>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</si>
  <si>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</si>
  <si>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</si>
  <si>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</si>
  <si>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</si>
  <si>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</si>
  <si>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</si>
  <si>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</si>
  <si>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</si>
  <si>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</si>
  <si>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</si>
  <si>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</si>
  <si>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</si>
  <si>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</si>
  <si>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</si>
  <si>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</si>
  <si>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</si>
  <si>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</si>
  <si>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</si>
  <si>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</si>
  <si>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</si>
  <si>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</si>
  <si>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</si>
  <si>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</si>
  <si>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</si>
  <si>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</si>
  <si>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</si>
  <si>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</si>
  <si>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</si>
  <si>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</si>
  <si>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</si>
  <si>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</si>
  <si>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</si>
  <si>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</si>
  <si>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</si>
  <si>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</si>
  <si>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</si>
  <si>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</si>
  <si>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</si>
  <si>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</si>
  <si>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</si>
  <si>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</si>
  <si>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</si>
  <si>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</si>
  <si>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</si>
  <si>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</si>
  <si>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</si>
  <si>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</si>
  <si>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</si>
  <si>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</si>
  <si>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</si>
  <si>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</si>
  <si>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</si>
  <si>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</si>
  <si>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</si>
  <si>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</si>
  <si>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</si>
  <si>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</si>
  <si>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</si>
  <si>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</si>
  <si>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</si>
  <si>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</si>
  <si>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</si>
  <si>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</si>
  <si>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</si>
  <si>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</si>
  <si>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</si>
  <si>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</si>
  <si>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</si>
  <si>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</si>
  <si>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</si>
  <si>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</si>
  <si>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</si>
  <si>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</si>
  <si>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</si>
  <si>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</si>
  <si>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</si>
  <si>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</si>
  <si>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</si>
  <si>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</si>
  <si>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</si>
  <si>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</si>
  <si>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</si>
  <si>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</si>
  <si>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</si>
  <si>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</si>
  <si>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</si>
  <si>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</si>
  <si>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</si>
  <si>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</si>
  <si>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</si>
  <si>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</si>
  <si>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</si>
  <si>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</si>
  <si>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</si>
  <si>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</si>
  <si>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</si>
  <si>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</si>
  <si>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</si>
  <si>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</si>
  <si>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</si>
  <si>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</si>
  <si>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</si>
  <si>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</si>
  <si>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</si>
  <si>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</si>
  <si>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</si>
  <si>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</si>
  <si>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</si>
  <si>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</si>
  <si>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</si>
  <si>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</si>
  <si>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</si>
  <si>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</si>
  <si>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</si>
  <si>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</si>
  <si>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</si>
  <si>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</si>
  <si>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</si>
  <si>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</si>
  <si>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</si>
  <si>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</si>
  <si>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</si>
  <si>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</si>
  <si>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</si>
  <si>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</si>
  <si>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</si>
  <si>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</si>
  <si>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</si>
  <si>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</si>
  <si>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</si>
  <si>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</si>
  <si>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</si>
  <si>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</si>
  <si>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</si>
  <si>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</si>
  <si>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</si>
  <si>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</si>
  <si>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</si>
  <si>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</si>
  <si>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</si>
  <si>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</si>
  <si>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</si>
  <si>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</si>
  <si>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</si>
  <si>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</si>
  <si>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</si>
  <si>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</si>
  <si>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</si>
  <si>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</si>
  <si>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</si>
  <si>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</si>
  <si>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</si>
  <si>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</si>
  <si>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</si>
  <si>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</si>
  <si>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</si>
  <si>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</si>
  <si>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</si>
  <si>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</si>
  <si>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</si>
  <si>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</si>
  <si>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</si>
  <si>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</si>
  <si>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</si>
  <si>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</si>
  <si>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</si>
  <si>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</si>
  <si>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</si>
  <si>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</si>
  <si>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</si>
  <si>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</si>
  <si>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</si>
  <si>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</si>
  <si>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</si>
  <si>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</si>
  <si>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</si>
  <si>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</si>
  <si>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</si>
  <si>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</si>
  <si>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</si>
  <si>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</si>
  <si>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</si>
  <si>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</si>
  <si>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</si>
  <si>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</si>
  <si>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</si>
  <si>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</si>
  <si>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</si>
  <si>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</si>
  <si>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</si>
  <si>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</si>
  <si>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</si>
  <si>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</si>
  <si>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</si>
  <si>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</si>
  <si>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</si>
  <si>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</si>
  <si>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</si>
  <si>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</si>
  <si>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</si>
  <si>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</si>
  <si>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</si>
  <si>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</si>
  <si>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</si>
  <si>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</si>
  <si>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</si>
  <si>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</si>
  <si>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</si>
  <si>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</si>
  <si>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</si>
  <si>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</si>
  <si>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</si>
  <si>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</si>
  <si>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</si>
  <si>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</si>
  <si>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</si>
  <si>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</si>
  <si>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</si>
  <si>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</si>
  <si>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</si>
  <si>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</si>
  <si>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</si>
  <si>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</si>
  <si>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</si>
  <si>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</si>
  <si>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</si>
  <si>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</si>
  <si>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</si>
  <si>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</si>
  <si>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</si>
  <si>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</si>
  <si>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</si>
  <si>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</si>
  <si>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</si>
  <si>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</si>
  <si>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</si>
  <si>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</si>
  <si>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</si>
  <si>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</si>
  <si>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</si>
  <si>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</si>
  <si>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</si>
  <si>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</si>
  <si>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</si>
  <si>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</si>
  <si>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</si>
  <si>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</si>
  <si>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</si>
  <si>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</si>
  <si>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</si>
  <si>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</si>
  <si>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</si>
  <si>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</si>
  <si>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</si>
  <si>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</si>
  <si>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</si>
  <si>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</si>
  <si>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</si>
  <si>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</si>
  <si>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</si>
  <si>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</si>
  <si>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</si>
  <si>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</si>
  <si>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</si>
  <si>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</si>
  <si>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</si>
  <si>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</si>
  <si>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</si>
  <si>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</si>
  <si>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</si>
  <si>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</si>
  <si>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</si>
  <si>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</si>
  <si>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</si>
  <si>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</si>
  <si>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</si>
  <si>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</si>
  <si>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</si>
  <si>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</si>
  <si>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</si>
  <si>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</si>
  <si>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</si>
  <si>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</si>
  <si>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</si>
  <si>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</si>
  <si>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</si>
  <si>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</si>
  <si>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</si>
  <si>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</si>
  <si>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</si>
  <si>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</si>
  <si>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</si>
  <si>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</si>
  <si>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</si>
  <si>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</si>
  <si>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</si>
  <si>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</si>
  <si>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</si>
  <si>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</si>
  <si>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</si>
  <si>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</si>
  <si>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</si>
  <si>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</si>
  <si>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</si>
  <si>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</si>
  <si>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</si>
  <si>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</si>
  <si>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</si>
  <si>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</si>
  <si>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</si>
  <si>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</si>
  <si>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</si>
  <si>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</si>
  <si>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</si>
  <si>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</si>
  <si>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</si>
  <si>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</si>
  <si>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</si>
  <si>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</si>
  <si>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</si>
  <si>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</si>
  <si>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</si>
  <si>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</si>
  <si>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</si>
  <si>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</si>
  <si>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</si>
  <si>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</si>
  <si>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</si>
  <si>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</si>
  <si>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</si>
  <si>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</si>
  <si>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</si>
  <si>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</si>
  <si>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</si>
  <si>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</si>
  <si>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</si>
  <si>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</si>
  <si>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</si>
  <si>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</si>
  <si>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</si>
  <si>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</si>
  <si>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</si>
  <si>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</si>
  <si>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</si>
  <si>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</si>
  <si>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</si>
  <si>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</si>
  <si>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</si>
  <si>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</si>
  <si>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</si>
  <si>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</si>
  <si>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</si>
  <si>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</si>
  <si>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</si>
  <si>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</si>
  <si>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</si>
  <si>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</si>
  <si>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</si>
  <si>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</si>
  <si>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</si>
  <si>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</si>
  <si>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</si>
  <si>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</si>
  <si>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</si>
  <si>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</si>
  <si>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</si>
  <si>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</si>
  <si>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</si>
  <si>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</si>
  <si>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</si>
  <si>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</si>
  <si>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</si>
  <si>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</si>
  <si>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</si>
  <si>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</si>
  <si>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</si>
  <si>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</si>
  <si>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</si>
  <si>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</si>
  <si>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</si>
  <si>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</si>
  <si>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</si>
  <si>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</si>
  <si>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</si>
  <si>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</si>
  <si>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</si>
  <si>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</si>
  <si>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</si>
  <si>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</si>
  <si>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</si>
  <si>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</si>
  <si>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</si>
  <si>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</si>
  <si>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</si>
  <si>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</si>
  <si>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</si>
  <si>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</si>
  <si>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</si>
  <si>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</si>
  <si>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</si>
  <si>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</si>
  <si>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</si>
  <si>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</si>
  <si>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</si>
  <si>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</si>
  <si>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</si>
  <si>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</si>
  <si>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</si>
  <si>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</si>
  <si>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</si>
  <si>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</si>
  <si>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</si>
  <si>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</si>
  <si>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</si>
  <si>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</si>
  <si>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</si>
  <si>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</si>
  <si>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</si>
  <si>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</si>
  <si>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</si>
  <si>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</si>
  <si>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</si>
  <si>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</si>
  <si>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</si>
  <si>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</si>
  <si>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</si>
  <si>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</si>
  <si>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</si>
  <si>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</si>
  <si>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</si>
  <si>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</si>
  <si>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</si>
  <si>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</si>
  <si>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</si>
  <si>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</si>
  <si>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</si>
  <si>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</si>
  <si>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</si>
  <si>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</si>
  <si>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</si>
  <si>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</si>
  <si>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</si>
  <si>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</si>
  <si>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</si>
  <si>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</si>
  <si>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</si>
  <si>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</si>
  <si>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</si>
  <si>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</si>
  <si>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</si>
  <si>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</si>
  <si>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</si>
  <si>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</si>
  <si>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</si>
  <si>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</si>
  <si>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</si>
  <si>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</si>
  <si>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</si>
  <si>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</si>
  <si>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</si>
  <si>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</si>
  <si>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</si>
  <si>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</si>
  <si>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</si>
  <si>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</si>
  <si>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</si>
  <si>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</si>
  <si>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</si>
  <si>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</si>
  <si>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</si>
  <si>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</si>
  <si>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</si>
  <si>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</si>
  <si>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</si>
  <si>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</si>
  <si>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</si>
  <si>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</si>
  <si>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</si>
  <si>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</si>
  <si>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</si>
  <si>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</si>
  <si>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</si>
  <si>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</si>
  <si>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</si>
  <si>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</si>
  <si>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</si>
  <si>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</si>
  <si>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</si>
  <si>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</si>
  <si>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</si>
  <si>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</si>
  <si>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</si>
  <si>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</si>
  <si>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</si>
  <si>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</si>
  <si>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</si>
  <si>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</si>
  <si>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</si>
  <si>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</si>
  <si>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</si>
  <si>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</si>
  <si>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</si>
  <si>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</si>
  <si>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</si>
  <si>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</si>
  <si>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</si>
  <si>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</si>
  <si>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</si>
  <si>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</si>
  <si>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</si>
  <si>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</si>
  <si>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</si>
  <si>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</si>
  <si>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</si>
  <si>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</si>
  <si>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</si>
  <si>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</si>
  <si>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</si>
  <si>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</si>
  <si>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</si>
  <si>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</si>
  <si>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</si>
  <si>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</si>
  <si>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</si>
  <si>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</si>
  <si>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</si>
  <si>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</si>
  <si>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</si>
  <si>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</si>
  <si>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</si>
  <si>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</si>
  <si>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</si>
  <si>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</si>
  <si>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</si>
  <si>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</si>
  <si>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</si>
  <si>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</si>
  <si>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</si>
  <si>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</si>
  <si>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</si>
  <si>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</si>
  <si>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</si>
  <si>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</si>
  <si>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</si>
  <si>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</si>
  <si>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</si>
  <si>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</si>
  <si>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</si>
  <si>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</si>
  <si>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</si>
  <si>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</si>
  <si>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</si>
  <si>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</si>
  <si>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</si>
  <si>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</si>
  <si>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</si>
  <si>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</si>
  <si>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</si>
  <si>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</si>
  <si>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</si>
  <si>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</si>
  <si>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</si>
  <si>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</si>
  <si>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</si>
  <si>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</si>
  <si>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</si>
  <si>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</si>
  <si>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</si>
  <si>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</si>
  <si>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</si>
  <si>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</si>
  <si>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</si>
  <si>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</si>
  <si>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</si>
  <si>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</si>
  <si>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</si>
  <si>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</si>
  <si>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</si>
  <si>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</si>
  <si>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</si>
  <si>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</si>
  <si>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</si>
  <si>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</si>
  <si>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</si>
  <si>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</si>
  <si>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</si>
  <si>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</si>
  <si>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</si>
  <si>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</si>
  <si>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</si>
  <si>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</si>
  <si>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</si>
  <si>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</si>
  <si>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</si>
  <si>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</si>
  <si>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</si>
  <si>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</si>
  <si>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</si>
  <si>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</si>
  <si>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</si>
  <si>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</si>
  <si>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</si>
  <si>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</si>
  <si>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</si>
  <si>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</si>
  <si>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</si>
  <si>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</si>
  <si>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</si>
  <si>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</si>
  <si>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</si>
  <si>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</si>
  <si>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</si>
  <si>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</si>
  <si>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</si>
  <si>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</si>
  <si>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</si>
  <si>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</si>
  <si>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</si>
  <si>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</si>
  <si>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</si>
  <si>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</si>
  <si>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</si>
  <si>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</si>
  <si>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</si>
  <si>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</si>
  <si>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</si>
  <si>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</si>
  <si>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</si>
  <si>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</si>
  <si>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</si>
  <si>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</si>
  <si>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</si>
  <si>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</si>
  <si>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</si>
  <si>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</si>
  <si>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</si>
  <si>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</si>
  <si>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</si>
  <si>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</si>
  <si>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</si>
  <si>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</si>
  <si>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</si>
  <si>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</si>
  <si>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</si>
  <si>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</si>
  <si>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</si>
  <si>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</si>
  <si>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</si>
  <si>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</si>
  <si>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</si>
  <si>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</si>
  <si>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</si>
  <si>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</si>
  <si>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</si>
  <si>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</si>
  <si>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</si>
  <si>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</si>
  <si>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</si>
  <si>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</si>
  <si>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</si>
  <si>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</si>
  <si>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</si>
  <si>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</si>
  <si>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</si>
  <si>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</si>
  <si>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</si>
  <si>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</si>
  <si>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</si>
  <si>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</si>
  <si>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</si>
  <si>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</si>
  <si>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</si>
  <si>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</si>
  <si>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</si>
  <si>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</si>
  <si>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</si>
  <si>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</si>
  <si>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</si>
  <si>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</si>
  <si>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</si>
  <si>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</si>
  <si>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</si>
  <si>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</si>
  <si>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</si>
  <si>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</si>
  <si>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</si>
  <si>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</si>
  <si>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</si>
  <si>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</si>
  <si>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</si>
  <si>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</si>
  <si>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</si>
  <si>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</si>
  <si>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</si>
  <si>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</si>
  <si>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</si>
  <si>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</si>
  <si>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</si>
  <si>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</si>
  <si>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</si>
  <si>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</si>
  <si>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</si>
  <si>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</si>
  <si>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</si>
  <si>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</si>
  <si>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</si>
  <si>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</si>
  <si>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</si>
  <si>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</si>
  <si>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</si>
  <si>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</si>
  <si>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</si>
  <si>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</si>
  <si>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</si>
  <si>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</si>
  <si>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</si>
  <si>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</si>
  <si>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</si>
  <si>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</si>
  <si>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</si>
  <si>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</si>
  <si>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</si>
  <si>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</si>
  <si>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</si>
  <si>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</si>
  <si>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</si>
  <si>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</si>
  <si>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</si>
  <si>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</si>
  <si>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</si>
  <si>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</si>
  <si>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</si>
  <si>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</si>
  <si>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</si>
  <si>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</si>
  <si>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</si>
  <si>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</si>
  <si>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</si>
  <si>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</si>
  <si>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</si>
  <si>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</si>
  <si>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</si>
  <si>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</si>
  <si>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</si>
  <si>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</si>
  <si>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</si>
  <si>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</si>
  <si>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</si>
  <si>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</si>
  <si>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</si>
  <si>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</si>
  <si>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</si>
  <si>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</si>
  <si>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</si>
  <si>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</si>
  <si>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</si>
  <si>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</si>
  <si>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</si>
  <si>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</si>
  <si>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</si>
  <si>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</si>
  <si>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</si>
  <si>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</si>
  <si>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</si>
  <si>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</si>
  <si>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</si>
  <si>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</si>
  <si>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</si>
  <si>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</si>
  <si>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</si>
  <si>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</si>
  <si>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</si>
  <si>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</si>
  <si>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</si>
  <si>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</si>
  <si>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</si>
  <si>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</si>
  <si>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</si>
  <si>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</si>
  <si>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</si>
  <si>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</si>
  <si>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</si>
  <si>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</si>
  <si>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</si>
  <si>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</si>
  <si>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</si>
  <si>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</si>
  <si>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</si>
  <si>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</si>
  <si>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</si>
  <si>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</si>
  <si>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</si>
  <si>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</si>
  <si>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</si>
  <si>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</si>
  <si>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</si>
  <si>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</si>
  <si>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</si>
  <si>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</si>
  <si>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</si>
  <si>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</si>
  <si>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</si>
  <si>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</si>
  <si>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</si>
  <si>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</si>
  <si>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</si>
  <si>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</si>
  <si>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</si>
  <si>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</si>
  <si>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</si>
  <si>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</si>
  <si>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</si>
  <si>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</si>
  <si>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</si>
  <si>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</si>
  <si>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</si>
  <si>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</si>
  <si>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</si>
  <si>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</si>
  <si>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</si>
  <si>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</si>
  <si>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</si>
  <si>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</si>
  <si>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</si>
  <si>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</si>
  <si>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</si>
  <si>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</si>
  <si>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</si>
  <si>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</si>
  <si>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</si>
  <si>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</si>
  <si>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</si>
  <si>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</si>
  <si>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</si>
  <si>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</si>
  <si>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</si>
  <si>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</si>
  <si>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</si>
  <si>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</si>
  <si>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</si>
  <si>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</si>
  <si>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</si>
  <si>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</si>
  <si>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</si>
  <si>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</si>
  <si>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</si>
  <si>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</si>
  <si>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</si>
  <si>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</si>
  <si>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</si>
  <si>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</si>
  <si>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</si>
  <si>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</si>
  <si>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</si>
  <si>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</si>
  <si>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</si>
  <si>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</si>
  <si>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</si>
  <si>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</si>
  <si>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</si>
  <si>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</si>
  <si>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</si>
  <si>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</si>
  <si>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</si>
  <si>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</si>
  <si>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</si>
  <si>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</si>
  <si>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</si>
  <si>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</si>
  <si>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</si>
  <si>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</si>
  <si>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</si>
  <si>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</si>
  <si>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</si>
  <si>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</si>
  <si>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</si>
  <si>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</si>
  <si>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</si>
  <si>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</si>
  <si>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</si>
  <si>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</si>
  <si>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</si>
  <si>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</si>
  <si>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</si>
  <si>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</si>
  <si>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</si>
  <si>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</si>
  <si>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</si>
  <si>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</si>
  <si>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</si>
  <si>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</si>
  <si>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</si>
  <si>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</si>
  <si>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</si>
  <si>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</si>
  <si>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</si>
  <si>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</si>
  <si>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</si>
  <si>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</si>
  <si>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</si>
  <si>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</si>
  <si>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</si>
  <si>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</si>
  <si>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</si>
  <si>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</si>
  <si>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</si>
  <si>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</si>
  <si>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</si>
  <si>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</si>
  <si>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</si>
  <si>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</si>
  <si>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</si>
  <si>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</si>
  <si>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</si>
  <si>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</si>
  <si>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</si>
  <si>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</si>
  <si>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</si>
  <si>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</si>
  <si>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</si>
  <si>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</si>
  <si>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</si>
  <si>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</si>
  <si>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</si>
  <si>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</si>
  <si>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</si>
  <si>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</si>
  <si>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</si>
  <si>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</si>
  <si>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</si>
  <si>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</si>
  <si>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</si>
  <si>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</si>
  <si>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</si>
  <si>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</si>
  <si>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</si>
  <si>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</si>
  <si>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</si>
  <si>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</si>
  <si>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</si>
  <si>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</si>
  <si>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</si>
  <si>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</si>
  <si>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</si>
  <si>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</si>
  <si>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</si>
  <si>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</si>
  <si>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</si>
  <si>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</si>
  <si>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</si>
  <si>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</si>
  <si>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</si>
  <si>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</si>
  <si>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</si>
  <si>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</si>
  <si>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</si>
  <si>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</si>
  <si>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</si>
  <si>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</si>
  <si>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</si>
  <si>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</si>
  <si>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</si>
  <si>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</si>
  <si>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</si>
  <si>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</si>
  <si>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</si>
  <si>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</si>
  <si>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</si>
  <si>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</si>
  <si>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</si>
  <si>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</si>
  <si>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</si>
  <si>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</si>
  <si>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</si>
  <si>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</si>
  <si>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</si>
  <si>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</si>
  <si>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</si>
  <si>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</si>
  <si>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</si>
  <si>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</si>
  <si>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</si>
  <si>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</si>
  <si>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</si>
  <si>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</si>
  <si>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</si>
  <si>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</si>
  <si>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</si>
  <si>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</si>
  <si>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</si>
  <si>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</si>
  <si>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</si>
  <si>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</si>
  <si>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</si>
  <si>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</si>
  <si>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</si>
  <si>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</si>
  <si>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</si>
  <si>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</si>
  <si>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</si>
  <si>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</si>
  <si>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</si>
  <si>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</si>
  <si>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</si>
  <si>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</si>
  <si>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</si>
  <si>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</si>
  <si>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</si>
  <si>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</si>
  <si>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</si>
  <si>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</si>
  <si>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</si>
  <si>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</si>
  <si>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</si>
  <si>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</si>
  <si>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</si>
  <si>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</si>
  <si>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</si>
  <si>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</si>
  <si>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</si>
  <si>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</si>
  <si>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</si>
  <si>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</si>
  <si>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</si>
  <si>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</si>
  <si>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</si>
  <si>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</si>
  <si>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</si>
  <si>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</si>
  <si>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</si>
  <si>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</si>
  <si>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</si>
  <si>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</si>
  <si>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</si>
  <si>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</si>
  <si>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</si>
  <si>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</si>
  <si>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</si>
  <si>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</si>
  <si>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</si>
  <si>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</si>
  <si>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</si>
  <si>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</si>
  <si>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</si>
  <si>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</si>
  <si>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</si>
  <si>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</si>
  <si>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</si>
  <si>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</si>
  <si>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</si>
  <si>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</si>
  <si>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</si>
  <si>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</si>
  <si>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</si>
  <si>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</si>
  <si>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</si>
  <si>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</si>
  <si>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</si>
  <si>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</si>
  <si>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</si>
  <si>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</si>
  <si>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</si>
  <si>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</si>
  <si>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</si>
  <si>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</si>
  <si>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</si>
  <si>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</si>
  <si>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</si>
  <si>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</si>
  <si>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</si>
  <si>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</si>
  <si>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</si>
  <si>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</si>
  <si>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</si>
  <si>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</si>
  <si>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</si>
  <si>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</si>
  <si>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</si>
  <si>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</si>
  <si>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</si>
  <si>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</si>
  <si>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</si>
  <si>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</si>
  <si>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</si>
  <si>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</si>
  <si>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</si>
  <si>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</si>
  <si>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</si>
  <si>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</si>
  <si>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</si>
  <si>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</si>
  <si>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</si>
  <si>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</si>
  <si>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</si>
  <si>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</si>
  <si>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</si>
  <si>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</si>
  <si>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</si>
  <si>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</si>
  <si>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</si>
  <si>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</si>
  <si>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</si>
  <si>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</si>
  <si>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</si>
  <si>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</si>
  <si>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</si>
  <si>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</si>
  <si>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</si>
  <si>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</si>
  <si>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</si>
  <si>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</si>
  <si>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</si>
  <si>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</si>
  <si>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</si>
  <si>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</si>
  <si>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</si>
  <si>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</si>
  <si>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</si>
  <si>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</si>
  <si>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</si>
  <si>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</si>
  <si>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</si>
  <si>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</si>
  <si>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</si>
  <si>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</si>
  <si>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</si>
  <si>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</si>
  <si>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</si>
  <si>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</si>
  <si>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</si>
  <si>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</si>
  <si>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</si>
  <si>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</si>
  <si>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</si>
  <si>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</si>
  <si>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</si>
  <si>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</si>
  <si>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</si>
  <si>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</si>
  <si>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</si>
  <si>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</si>
  <si>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</si>
  <si>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</si>
  <si>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</si>
  <si>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</si>
  <si>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</si>
  <si>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</si>
  <si>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</si>
  <si>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</si>
  <si>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</si>
  <si>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</si>
  <si>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</si>
  <si>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</si>
  <si>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</si>
  <si>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</si>
  <si>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</si>
  <si>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</si>
  <si>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</si>
  <si>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</si>
  <si>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</si>
  <si>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</si>
  <si>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</si>
  <si>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</si>
  <si>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</si>
  <si>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</si>
  <si>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</si>
  <si>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</si>
  <si>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</si>
  <si>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</si>
  <si>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</si>
  <si>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</si>
  <si>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</si>
  <si>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</si>
  <si>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</si>
  <si>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</si>
  <si>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</si>
  <si>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</si>
  <si>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</si>
  <si>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</si>
  <si>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</si>
  <si>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</si>
  <si>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</si>
  <si>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</si>
  <si>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</si>
  <si>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</si>
  <si>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</si>
  <si>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</si>
  <si>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</si>
  <si>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</si>
  <si>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</si>
  <si>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</si>
  <si>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</si>
  <si>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</si>
  <si>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</si>
  <si>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</si>
  <si>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</si>
  <si>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</si>
  <si>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</si>
  <si>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</si>
  <si>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</si>
  <si>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</si>
  <si>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</si>
  <si>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</si>
  <si>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</si>
  <si>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</si>
  <si>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</si>
  <si>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</si>
  <si>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</si>
  <si>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</si>
  <si>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</si>
  <si>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</si>
  <si>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</si>
  <si>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</si>
  <si>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</si>
  <si>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</si>
  <si>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</si>
  <si>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</si>
  <si>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</si>
  <si>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</si>
  <si>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</si>
  <si>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</si>
  <si>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</si>
  <si>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</si>
  <si>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</si>
  <si>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</si>
  <si>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</si>
  <si>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</si>
  <si>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</si>
  <si>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</si>
  <si>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</si>
  <si>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</si>
  <si>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</si>
  <si>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</si>
  <si>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</si>
  <si>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</si>
  <si>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</si>
  <si>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</si>
  <si>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</si>
  <si>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</si>
  <si>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</si>
  <si>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</si>
  <si>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</si>
  <si>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</si>
  <si>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</si>
  <si>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</si>
  <si>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</si>
  <si>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</si>
  <si>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</si>
  <si>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</si>
  <si>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</si>
  <si>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</si>
  <si>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</si>
  <si>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</si>
  <si>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</si>
  <si>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</si>
  <si>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</si>
  <si>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</si>
  <si>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</si>
  <si>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</si>
  <si>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</si>
  <si>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</si>
  <si>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</si>
  <si>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</si>
  <si>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</si>
  <si>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</si>
  <si>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</si>
  <si>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</si>
  <si>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</si>
  <si>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</si>
  <si>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</si>
  <si>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</si>
  <si>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</si>
  <si>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</si>
  <si>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</si>
  <si>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</si>
  <si>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</si>
  <si>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</si>
  <si>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</si>
  <si>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</si>
  <si>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</si>
  <si>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</si>
  <si>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</si>
  <si>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</si>
  <si>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</si>
  <si>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</si>
  <si>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</si>
  <si>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</si>
  <si>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</si>
  <si>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</si>
  <si>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</si>
  <si>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</si>
  <si>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</si>
  <si>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</si>
  <si>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</si>
  <si>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</si>
  <si>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</si>
  <si>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</si>
  <si>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</si>
  <si>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</si>
  <si>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</si>
  <si>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</si>
  <si>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</si>
  <si>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</si>
  <si>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</si>
  <si>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</si>
  <si>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</si>
  <si>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</si>
  <si>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</si>
  <si>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</si>
  <si>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</si>
  <si>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</si>
  <si>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</si>
  <si>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</si>
  <si>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</si>
  <si>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</si>
  <si>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</si>
  <si>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</si>
  <si>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</si>
  <si>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</si>
  <si>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</si>
  <si>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</si>
  <si>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</si>
  <si>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</si>
  <si>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</si>
  <si>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</si>
  <si>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</si>
  <si>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</si>
  <si>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</si>
  <si>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</si>
  <si>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</si>
  <si>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</si>
  <si>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</si>
  <si>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</si>
  <si>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</si>
  <si>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</si>
  <si>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</si>
  <si>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</si>
  <si>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</si>
  <si>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</si>
  <si>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</si>
  <si>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</si>
  <si>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</si>
  <si>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</si>
  <si>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</si>
  <si>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</si>
  <si>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</si>
  <si>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</si>
  <si>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</si>
  <si>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</si>
  <si>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</si>
  <si>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</si>
  <si>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</si>
  <si>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</si>
  <si>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</si>
  <si>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</si>
  <si>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</si>
  <si>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</si>
  <si>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</si>
  <si>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</si>
  <si>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</si>
  <si>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</si>
  <si>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</si>
  <si>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</si>
  <si>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</si>
  <si>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</si>
  <si>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</si>
  <si>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</si>
  <si>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</si>
  <si>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</si>
  <si>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</si>
  <si>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</si>
  <si>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</si>
  <si>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</si>
  <si>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</si>
  <si>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</si>
  <si>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</si>
  <si>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</si>
  <si>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</si>
  <si>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</si>
  <si>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</si>
  <si>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</si>
  <si>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</si>
  <si>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</si>
  <si>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</si>
  <si>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</si>
  <si>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</si>
  <si>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</si>
  <si>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</si>
  <si>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</si>
  <si>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</si>
  <si>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</si>
  <si>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</si>
  <si>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</si>
  <si>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</si>
  <si>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</si>
  <si>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</si>
  <si>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</si>
  <si>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</si>
  <si>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</si>
  <si>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</si>
  <si>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</si>
  <si>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</si>
  <si>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</si>
  <si>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</si>
  <si>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</si>
  <si>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</si>
  <si>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</si>
  <si>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</si>
  <si>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</si>
  <si>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</si>
  <si>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</si>
  <si>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</si>
  <si>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</si>
  <si>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</si>
  <si>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</si>
  <si>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</si>
  <si>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</si>
  <si>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</si>
  <si>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</si>
  <si>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</si>
  <si>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</si>
  <si>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</si>
  <si>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</si>
  <si>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</si>
  <si>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</si>
  <si>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</si>
  <si>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</si>
  <si>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</si>
  <si>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</si>
  <si>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</si>
  <si>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</si>
  <si>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</si>
  <si>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</si>
  <si>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</si>
  <si>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</si>
  <si>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</si>
  <si>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</si>
  <si>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</si>
  <si>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</si>
  <si>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</si>
  <si>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</si>
  <si>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</si>
  <si>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</si>
  <si>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</si>
  <si>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</si>
  <si>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</si>
  <si>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</si>
  <si>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</si>
  <si>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</si>
  <si>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</si>
  <si>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</si>
  <si>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</si>
  <si>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</si>
  <si>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</si>
  <si>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</si>
  <si>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</si>
  <si>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</si>
  <si>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</si>
  <si>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</si>
  <si>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</si>
  <si>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</si>
  <si>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</si>
  <si>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</si>
  <si>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</si>
  <si>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</si>
  <si>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</si>
  <si>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</si>
  <si>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</si>
  <si>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</si>
  <si>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</si>
  <si>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</si>
  <si>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</si>
  <si>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</si>
  <si>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</si>
  <si>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</si>
  <si>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</si>
  <si>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</si>
  <si>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</si>
  <si>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</si>
  <si>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</si>
  <si>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</si>
  <si>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</si>
  <si>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</si>
  <si>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</si>
  <si>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</si>
  <si>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</si>
  <si>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</si>
  <si>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</si>
  <si>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</si>
  <si>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</si>
  <si>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</si>
  <si>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</si>
  <si>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</si>
  <si>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</si>
  <si>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</si>
  <si>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</si>
  <si>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</si>
  <si>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</si>
  <si>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</si>
  <si>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</si>
  <si>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</si>
  <si>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</si>
  <si>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</si>
  <si>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</si>
  <si>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</si>
  <si>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</si>
  <si>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</si>
  <si>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</si>
  <si>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</si>
  <si>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</si>
  <si>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</si>
  <si>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</si>
  <si>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</si>
  <si>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</si>
  <si>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</si>
  <si>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</si>
  <si>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</si>
  <si>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</si>
  <si>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</si>
  <si>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</si>
  <si>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</si>
  <si>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</si>
  <si>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</si>
  <si>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</si>
  <si>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</si>
  <si>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</si>
  <si>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</si>
  <si>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</si>
  <si>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</si>
  <si>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</si>
  <si>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</si>
  <si>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</si>
  <si>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</si>
  <si>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</si>
  <si>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</si>
  <si>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</si>
  <si>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</si>
  <si>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</si>
  <si>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</si>
  <si>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</si>
  <si>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</si>
  <si>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</si>
  <si>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</si>
  <si>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</si>
  <si>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</si>
  <si>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</si>
  <si>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</si>
  <si>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</si>
  <si>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</si>
  <si>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</si>
  <si>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</si>
  <si>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</si>
  <si>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</si>
  <si>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</si>
  <si>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</si>
  <si>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</si>
  <si>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</si>
  <si>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</si>
  <si>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</si>
  <si>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</si>
  <si>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</si>
  <si>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</si>
  <si>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</si>
  <si>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</si>
  <si>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</si>
  <si>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</si>
  <si>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</si>
  <si>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</si>
  <si>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</si>
  <si>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</si>
  <si>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</si>
  <si>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</si>
  <si>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</si>
  <si>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</si>
  <si>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</si>
  <si>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</si>
  <si>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</si>
  <si>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</si>
  <si>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</si>
  <si>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</si>
  <si>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</si>
  <si>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</si>
  <si>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</si>
  <si>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</si>
  <si>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</si>
  <si>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</si>
  <si>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</si>
  <si>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</si>
  <si>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</si>
  <si>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</si>
  <si>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</si>
  <si>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</si>
  <si>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</si>
  <si>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</si>
  <si>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</si>
  <si>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</si>
  <si>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</si>
  <si>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</si>
  <si>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</si>
  <si>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</si>
  <si>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</si>
  <si>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</si>
  <si>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</si>
  <si>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</si>
  <si>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</si>
  <si>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</si>
  <si>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</si>
  <si>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</si>
  <si>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</si>
  <si>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</si>
  <si>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</si>
  <si>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</si>
  <si>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</si>
  <si>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</si>
  <si>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</si>
  <si>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</si>
  <si>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</si>
  <si>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</si>
  <si>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</si>
  <si>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</si>
  <si>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</si>
  <si>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</si>
  <si>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</si>
  <si>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</si>
  <si>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</si>
  <si>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</si>
  <si>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</si>
  <si>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</si>
  <si>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</si>
  <si>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</si>
  <si>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</si>
  <si>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</si>
  <si>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</si>
  <si>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</si>
  <si>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</si>
  <si>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</si>
  <si>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</si>
  <si>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</si>
  <si>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</si>
  <si>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</si>
  <si>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</si>
  <si>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</si>
  <si>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</si>
  <si>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</si>
  <si>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</si>
  <si>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</si>
  <si>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</si>
  <si>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</si>
  <si>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</si>
  <si>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</si>
  <si>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</si>
  <si>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</si>
  <si>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</si>
  <si>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</si>
  <si>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</si>
  <si>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</si>
  <si>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</si>
  <si>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</si>
  <si>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</si>
  <si>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</si>
  <si>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</si>
  <si>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</si>
  <si>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</si>
  <si>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</si>
  <si>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</si>
  <si>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</si>
  <si>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</si>
  <si>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</si>
  <si>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</si>
  <si>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</si>
  <si>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</si>
  <si>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</si>
  <si>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</si>
  <si>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</si>
  <si>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</si>
  <si>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</si>
  <si>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</si>
  <si>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</si>
  <si>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</si>
  <si>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</si>
  <si>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</si>
  <si>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</si>
  <si>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</si>
  <si>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</si>
  <si>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</si>
  <si>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</si>
  <si>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</si>
  <si>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</si>
  <si>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</si>
  <si>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</si>
  <si>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</si>
  <si>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</si>
  <si>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</si>
  <si>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</si>
  <si>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</si>
  <si>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</si>
  <si>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</si>
  <si>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</si>
  <si>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</si>
  <si>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</si>
  <si>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</si>
  <si>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</si>
  <si>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</si>
  <si>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</si>
  <si>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</si>
  <si>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</si>
  <si>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</si>
  <si>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</si>
  <si>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</si>
  <si>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</si>
  <si>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</si>
  <si>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</si>
  <si>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</si>
  <si>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</si>
  <si>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</si>
  <si>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</si>
  <si>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</si>
  <si>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</si>
  <si>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</si>
  <si>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</si>
  <si>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</si>
  <si>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</si>
  <si>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</si>
  <si>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</si>
  <si>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</si>
  <si>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</si>
  <si>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</si>
  <si>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</si>
  <si>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</si>
  <si>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</si>
  <si>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</si>
  <si>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</si>
  <si>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</si>
  <si>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</si>
  <si>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</si>
  <si>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</si>
  <si>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</si>
  <si>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</si>
  <si>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</si>
  <si>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</si>
  <si>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</si>
  <si>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</si>
  <si>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</si>
  <si>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</si>
  <si>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</si>
  <si>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</si>
  <si>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</si>
  <si>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</si>
  <si>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</si>
  <si>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</si>
  <si>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</si>
  <si>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</si>
  <si>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</si>
  <si>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</si>
  <si>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</si>
  <si>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</si>
  <si>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</si>
  <si>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</si>
  <si>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</si>
  <si>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</si>
  <si>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</si>
  <si>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</si>
  <si>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</si>
  <si>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</si>
  <si>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</si>
  <si>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</si>
  <si>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</si>
  <si>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</si>
  <si>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</si>
  <si>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</si>
  <si>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</si>
  <si>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</si>
  <si>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</si>
  <si>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</si>
  <si>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</si>
  <si>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</si>
  <si>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</si>
  <si>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</si>
  <si>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</si>
  <si>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</si>
  <si>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</si>
  <si>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</si>
  <si>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</si>
  <si>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</si>
  <si>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</si>
  <si>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</si>
  <si>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</si>
  <si>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</si>
  <si>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</si>
  <si>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</si>
  <si>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</si>
  <si>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</si>
  <si>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</si>
  <si>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</si>
  <si>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</si>
  <si>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</si>
  <si>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</si>
  <si>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</si>
  <si>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</si>
  <si>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</si>
  <si>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</si>
  <si>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</si>
  <si>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</si>
  <si>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</si>
  <si>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</si>
  <si>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</si>
  <si>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</si>
  <si>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</si>
  <si>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</si>
  <si>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</si>
  <si>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</si>
  <si>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</si>
  <si>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</si>
  <si>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</si>
  <si>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</si>
  <si>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</si>
  <si>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</si>
  <si>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</si>
  <si>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</si>
  <si>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</si>
  <si>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</si>
  <si>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</si>
  <si>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</si>
  <si>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</si>
  <si>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</si>
  <si>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</si>
  <si>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</si>
  <si>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</si>
  <si>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</si>
  <si>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</si>
  <si>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</si>
  <si>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</si>
  <si>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</si>
  <si>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</si>
  <si>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</si>
  <si>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</si>
  <si>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</si>
  <si>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</si>
  <si>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</si>
  <si>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</si>
  <si>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</si>
  <si>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</si>
  <si>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</si>
  <si>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</si>
  <si>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</si>
  <si>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</si>
  <si>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</si>
  <si>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</si>
  <si>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</si>
  <si>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</si>
  <si>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</si>
  <si>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</si>
  <si>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</si>
  <si>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</si>
  <si>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</si>
  <si>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</si>
  <si>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</si>
  <si>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</si>
  <si>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</si>
  <si>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</si>
  <si>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</si>
  <si>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</si>
  <si>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</si>
  <si>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</si>
  <si>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</si>
  <si>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</si>
  <si>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</si>
  <si>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</si>
  <si>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</si>
  <si>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</si>
  <si>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</si>
  <si>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</si>
  <si>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</si>
  <si>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</si>
  <si>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</si>
  <si>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</si>
  <si>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</si>
  <si>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</si>
  <si>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</si>
  <si>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</si>
  <si>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</si>
  <si>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</si>
  <si>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</si>
  <si>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</si>
  <si>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</si>
  <si>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</si>
  <si>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</si>
  <si>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</si>
  <si>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</si>
  <si>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</si>
  <si>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</si>
  <si>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</si>
  <si>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</si>
  <si>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</si>
  <si>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</si>
  <si>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</si>
  <si>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</si>
  <si>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</si>
  <si>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</si>
  <si>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</si>
  <si>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</si>
  <si>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</si>
  <si>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</si>
  <si>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</si>
  <si>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</si>
  <si>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</si>
  <si>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</si>
  <si>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</si>
  <si>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</si>
  <si>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</si>
  <si>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</si>
  <si>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</si>
  <si>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</si>
  <si>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</si>
  <si>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</si>
  <si>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</si>
  <si>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</si>
  <si>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</si>
  <si>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</si>
  <si>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</si>
  <si>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</si>
  <si>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</si>
  <si>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</si>
  <si>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</si>
  <si>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</si>
  <si>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</si>
  <si>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</si>
  <si>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</si>
  <si>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</si>
  <si>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</si>
  <si>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</si>
  <si>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</si>
  <si>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</si>
  <si>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</si>
  <si>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</si>
  <si>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</si>
  <si>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</si>
  <si>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</si>
  <si>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</si>
  <si>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</si>
  <si>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</si>
  <si>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</si>
  <si>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</si>
  <si>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</si>
  <si>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</si>
  <si>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</si>
  <si>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</si>
  <si>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</si>
  <si>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</si>
  <si>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</si>
  <si>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</si>
  <si>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</si>
  <si>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</si>
  <si>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</si>
  <si>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</si>
  <si>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</si>
  <si>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</si>
  <si>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</si>
  <si>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</si>
  <si>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</si>
  <si>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</si>
  <si>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</si>
  <si>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</si>
  <si>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</si>
  <si>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</si>
  <si>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</si>
  <si>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</si>
  <si>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</si>
  <si>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</si>
  <si>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</si>
  <si>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</si>
  <si>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</si>
  <si>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</si>
  <si>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</si>
  <si>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</si>
  <si>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</si>
  <si>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</si>
  <si>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</si>
  <si>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</si>
  <si>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</si>
  <si>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</si>
  <si>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</si>
  <si>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</si>
  <si>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</si>
  <si>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</si>
  <si>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</si>
  <si>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</si>
  <si>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</si>
  <si>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</si>
  <si>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</si>
  <si>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</si>
  <si>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</si>
  <si>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</si>
  <si>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</si>
  <si>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</si>
  <si>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</si>
  <si>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</si>
  <si>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</si>
  <si>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</si>
  <si>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</si>
  <si>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</si>
  <si>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</si>
  <si>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</si>
  <si>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</si>
  <si>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</si>
  <si>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</si>
  <si>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</si>
  <si>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</si>
  <si>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</si>
  <si>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</si>
  <si>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</si>
  <si>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</si>
  <si>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</si>
  <si>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</si>
  <si>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</si>
  <si>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</si>
  <si>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</si>
  <si>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</si>
  <si>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</si>
  <si>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</si>
  <si>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</si>
  <si>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</si>
  <si>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</si>
  <si>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</si>
  <si>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</si>
  <si>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</si>
  <si>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</si>
  <si>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</si>
  <si>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</si>
  <si>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</si>
  <si>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</si>
  <si>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</si>
  <si>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</si>
  <si>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</si>
  <si>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</si>
  <si>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</si>
  <si>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</si>
  <si>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</si>
  <si>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</si>
  <si>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</si>
  <si>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</si>
  <si>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</si>
  <si>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</si>
  <si>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</si>
  <si>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</si>
  <si>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</si>
  <si>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</si>
  <si>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</si>
  <si>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</si>
  <si>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</si>
  <si>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</si>
  <si>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</si>
  <si>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</si>
  <si>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</si>
  <si>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</si>
  <si>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</si>
  <si>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</si>
  <si>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</si>
  <si>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</si>
  <si>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</si>
  <si>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</si>
  <si>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</si>
  <si>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</si>
  <si>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</si>
  <si>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</si>
  <si>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</si>
  <si>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</si>
  <si>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</si>
  <si>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</si>
  <si>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</si>
  <si>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</si>
  <si>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</si>
  <si>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</si>
  <si>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</si>
  <si>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</si>
  <si>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</si>
  <si>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</si>
  <si>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</si>
  <si>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</si>
  <si>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</si>
  <si>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</si>
  <si>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</si>
  <si>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</si>
  <si>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</si>
  <si>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</si>
  <si>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</si>
  <si>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</si>
  <si>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</si>
  <si>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</si>
  <si>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</si>
  <si>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</si>
  <si>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</si>
  <si>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</si>
  <si>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</si>
  <si>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</si>
  <si>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</si>
  <si>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</si>
  <si>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</si>
  <si>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</si>
  <si>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</si>
  <si>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</si>
  <si>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</si>
  <si>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</si>
  <si>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</si>
  <si>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</si>
  <si>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</si>
  <si>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</si>
  <si>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</si>
  <si>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</si>
  <si>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</si>
  <si>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</si>
  <si>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</si>
  <si>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</si>
  <si>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</si>
  <si>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</si>
  <si>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</si>
  <si>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</si>
  <si>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</si>
  <si>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</si>
  <si>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</si>
  <si>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</si>
  <si>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</si>
  <si>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</si>
  <si>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</si>
  <si>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</si>
  <si>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</si>
  <si>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</si>
  <si>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</si>
  <si>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</si>
  <si>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</si>
  <si>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</si>
  <si>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</si>
  <si>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</si>
  <si>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</si>
  <si>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</si>
  <si>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</si>
  <si>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</si>
  <si>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</si>
  <si>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</si>
  <si>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</si>
  <si>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</si>
  <si>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</si>
  <si>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</si>
  <si>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</si>
  <si>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</si>
  <si>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</si>
  <si>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</si>
  <si>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</si>
  <si>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</si>
  <si>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</si>
  <si>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</si>
  <si>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</si>
  <si>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</si>
  <si>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</si>
  <si>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</si>
  <si>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</si>
  <si>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</si>
  <si>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</si>
  <si>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</si>
  <si>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</si>
  <si>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</si>
  <si>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</si>
  <si>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</si>
  <si>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</si>
  <si>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</si>
  <si>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</si>
  <si>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</si>
  <si>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</si>
  <si>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</si>
  <si>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</si>
  <si>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</si>
  <si>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</si>
  <si>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</si>
  <si>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</si>
  <si>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</si>
  <si>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</si>
  <si>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</si>
  <si>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</si>
  <si>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</si>
  <si>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</si>
  <si>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</si>
  <si>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</si>
  <si>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</si>
  <si>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</si>
  <si>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</si>
  <si>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</si>
  <si>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</si>
  <si>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</si>
  <si>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</si>
  <si>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</si>
  <si>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</si>
  <si>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</si>
  <si>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</si>
  <si>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</si>
  <si>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</si>
  <si>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</si>
  <si>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</si>
  <si>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</si>
  <si>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</si>
  <si>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</si>
  <si>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</si>
  <si>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</si>
  <si>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</si>
  <si>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</si>
  <si>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</si>
  <si>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</si>
  <si>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</si>
  <si>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</si>
  <si>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</si>
  <si>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</si>
  <si>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</si>
  <si>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</si>
  <si>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</si>
  <si>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</si>
  <si>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</si>
  <si>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</si>
  <si>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</si>
  <si>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</si>
  <si>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</si>
  <si>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</si>
  <si>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</si>
  <si>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</si>
  <si>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</si>
  <si>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</si>
  <si>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</si>
  <si>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</si>
  <si>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</si>
  <si>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</si>
  <si>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</si>
  <si>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</si>
  <si>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</si>
  <si>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</si>
  <si>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</si>
  <si>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</si>
  <si>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</si>
  <si>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</si>
  <si>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</si>
  <si>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</si>
  <si>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</si>
  <si>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</si>
  <si>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</si>
  <si>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</si>
  <si>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</si>
  <si>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</si>
  <si>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</si>
  <si>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</si>
  <si>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</si>
  <si>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</si>
  <si>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</si>
  <si>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</si>
  <si>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</si>
  <si>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</si>
  <si>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</si>
  <si>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</si>
  <si>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</si>
  <si>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</si>
  <si>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</si>
  <si>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</si>
  <si>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</si>
  <si>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</si>
  <si>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</si>
  <si>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</si>
  <si>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</si>
  <si>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</si>
  <si>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</si>
  <si>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</si>
  <si>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</si>
  <si>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</si>
  <si>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</si>
  <si>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</si>
  <si>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</si>
  <si>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</si>
  <si>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</si>
  <si>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</si>
  <si>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</si>
  <si>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</si>
  <si>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</si>
  <si>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</si>
  <si>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</si>
  <si>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</si>
  <si>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</si>
  <si>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</si>
  <si>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</si>
  <si>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</si>
  <si>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</si>
  <si>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</si>
  <si>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</si>
  <si>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</si>
  <si>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</si>
  <si>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</si>
  <si>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</si>
  <si>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</si>
  <si>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</si>
  <si>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</si>
  <si>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</si>
  <si>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</si>
  <si>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</si>
  <si>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</si>
  <si>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</si>
  <si>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</si>
  <si>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</si>
  <si>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</si>
  <si>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</si>
  <si>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</si>
  <si>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</si>
  <si>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</si>
  <si>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</si>
  <si>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</si>
  <si>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</si>
  <si>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</si>
  <si>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</si>
  <si>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</si>
  <si>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</si>
  <si>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</si>
  <si>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</si>
  <si>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</si>
  <si>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</si>
  <si>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</si>
  <si>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</si>
  <si>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</si>
  <si>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</si>
  <si>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</si>
  <si>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</si>
  <si>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</si>
  <si>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</si>
  <si>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</si>
  <si>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</si>
  <si>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</si>
  <si>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</si>
  <si>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</si>
  <si>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</si>
  <si>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</si>
  <si>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</si>
  <si>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</si>
  <si>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</si>
  <si>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</si>
  <si>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</si>
  <si>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</si>
  <si>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</si>
  <si>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</si>
  <si>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</si>
  <si>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</si>
  <si>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</si>
  <si>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</si>
  <si>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</si>
  <si>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</si>
  <si>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</si>
  <si>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</si>
  <si>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</si>
  <si>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</si>
  <si>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</si>
  <si>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</si>
  <si>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</si>
  <si>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</si>
  <si>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</si>
  <si>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</si>
  <si>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</si>
  <si>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</si>
  <si>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</si>
  <si>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</si>
  <si>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</si>
  <si>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</si>
  <si>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</si>
  <si>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</si>
  <si>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</si>
  <si>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</si>
  <si>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</si>
  <si>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</si>
  <si>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</si>
  <si>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</si>
  <si>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</si>
  <si>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</si>
  <si>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</si>
  <si>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</si>
  <si>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</si>
  <si>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</si>
  <si>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</si>
  <si>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</si>
  <si>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</si>
  <si>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</si>
  <si>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</si>
  <si>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</si>
  <si>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</si>
  <si>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</si>
  <si>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</si>
  <si>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</si>
  <si>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</si>
  <si>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</si>
  <si>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</si>
  <si>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</si>
  <si>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</si>
  <si>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</si>
  <si>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</si>
  <si>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</si>
  <si>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</si>
  <si>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</si>
  <si>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</si>
  <si>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</si>
  <si>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</si>
  <si>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</si>
  <si>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</si>
  <si>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</si>
  <si>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</si>
  <si>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</si>
  <si>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</si>
  <si>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</si>
  <si>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</si>
  <si>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</si>
  <si>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</si>
  <si>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</si>
  <si>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</si>
  <si>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</si>
  <si>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</si>
  <si>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</si>
  <si>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</si>
  <si>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</si>
  <si>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</si>
  <si>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</si>
  <si>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</si>
  <si>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</si>
  <si>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</si>
  <si>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</si>
  <si>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</si>
  <si>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</si>
  <si>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</si>
  <si>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</si>
  <si>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</si>
  <si>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</si>
  <si>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</si>
  <si>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</si>
  <si>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</si>
  <si>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</si>
  <si>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</si>
  <si>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</si>
  <si>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</si>
  <si>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</si>
  <si>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</si>
  <si>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</si>
  <si>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</si>
  <si>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</si>
  <si>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</si>
  <si>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</si>
  <si>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</si>
  <si>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</si>
  <si>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</si>
  <si>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</si>
  <si>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</si>
  <si>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</si>
  <si>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</si>
  <si>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</si>
  <si>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</si>
  <si>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</si>
  <si>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</si>
  <si>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</si>
  <si>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</si>
  <si>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</si>
  <si>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</si>
  <si>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</si>
  <si>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</si>
  <si>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</si>
  <si>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</si>
  <si>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</si>
  <si>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</si>
  <si>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</si>
  <si>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</si>
  <si>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</si>
  <si>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</si>
  <si>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</si>
  <si>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</si>
  <si>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</si>
  <si>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</si>
  <si>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</si>
  <si>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</si>
  <si>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</si>
  <si>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</si>
  <si>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</si>
  <si>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</si>
  <si>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</si>
  <si>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</si>
  <si>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</si>
  <si>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</si>
  <si>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</si>
  <si>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</si>
  <si>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</si>
  <si>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</si>
  <si>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</si>
  <si>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</si>
  <si>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</si>
  <si>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</si>
  <si>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</si>
  <si>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</si>
  <si>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</si>
  <si>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</si>
  <si>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</si>
  <si>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</si>
  <si>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</si>
  <si>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</si>
  <si>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</si>
  <si>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</si>
  <si>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</si>
  <si>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</si>
  <si>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</si>
  <si>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</si>
  <si>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</si>
  <si>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</si>
  <si>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</si>
  <si>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</si>
  <si>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</si>
  <si>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</si>
  <si>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</si>
  <si>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</si>
  <si>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</si>
  <si>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</si>
  <si>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</si>
  <si>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</si>
  <si>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</si>
  <si>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</si>
  <si>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</si>
  <si>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</si>
  <si>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</si>
  <si>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</si>
  <si>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</si>
  <si>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</si>
  <si>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</si>
  <si>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</si>
  <si>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</si>
  <si>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</si>
  <si>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</si>
  <si>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</si>
  <si>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</si>
  <si>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</si>
  <si>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</si>
  <si>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</si>
  <si>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</si>
  <si>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</si>
  <si>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</si>
  <si>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</si>
  <si>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</si>
  <si>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</si>
  <si>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</si>
  <si>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</si>
  <si>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</si>
  <si>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</si>
  <si>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</si>
  <si>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</si>
  <si>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</si>
  <si>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</si>
  <si>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</si>
  <si>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</si>
  <si>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</si>
  <si>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</si>
  <si>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</si>
  <si>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</si>
  <si>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</si>
  <si>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</si>
  <si>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</si>
  <si>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</si>
  <si>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</si>
  <si>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</si>
  <si>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</si>
  <si>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</si>
  <si>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</si>
  <si>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</si>
  <si>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</si>
  <si>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</si>
  <si>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</si>
  <si>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</si>
  <si>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</si>
  <si>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</si>
  <si>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</si>
  <si>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</si>
  <si>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</si>
  <si>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</si>
  <si>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</si>
  <si>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</si>
  <si>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</si>
  <si>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</si>
  <si>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</si>
  <si>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</si>
  <si>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</si>
  <si>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</si>
  <si>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</si>
  <si>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</si>
  <si>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</si>
  <si>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</si>
  <si>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</si>
  <si>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</si>
  <si>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</si>
  <si>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</si>
  <si>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</si>
  <si>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</si>
  <si>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</si>
  <si>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</si>
  <si>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</si>
  <si>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</si>
  <si>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</si>
  <si>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</si>
  <si>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</si>
  <si>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</si>
  <si>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</si>
  <si>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</si>
  <si>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</si>
  <si>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</si>
  <si>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</si>
  <si>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</si>
  <si>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</si>
  <si>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</si>
  <si>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</si>
  <si>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</si>
  <si>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</si>
  <si>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</si>
  <si>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</si>
  <si>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</si>
  <si>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</si>
  <si>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</si>
  <si>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</si>
  <si>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</si>
  <si>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</si>
  <si>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</si>
  <si>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</si>
  <si>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</si>
  <si>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</si>
  <si>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</si>
  <si>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</si>
  <si>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</si>
  <si>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</si>
  <si>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</si>
  <si>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</si>
  <si>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</si>
  <si>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</si>
  <si>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</si>
  <si>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</si>
  <si>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</si>
  <si>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</si>
  <si>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</si>
  <si>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</si>
  <si>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</si>
  <si>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</si>
  <si>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</si>
  <si>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</si>
  <si>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</si>
  <si>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</si>
  <si>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</si>
  <si>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</si>
  <si>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</si>
  <si>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</si>
  <si>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</si>
  <si>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</si>
  <si>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</si>
  <si>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</si>
  <si>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</si>
  <si>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</si>
  <si>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</si>
  <si>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</si>
  <si>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</si>
  <si>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</si>
  <si>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</si>
  <si>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</si>
  <si>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</si>
  <si>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</si>
  <si>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</si>
  <si>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</si>
  <si>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</si>
  <si>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</si>
  <si>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</si>
  <si>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</si>
  <si>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</si>
  <si>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</si>
  <si>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</si>
  <si>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</si>
  <si>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</si>
  <si>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</si>
  <si>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</si>
  <si>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</si>
  <si>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</si>
  <si>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</si>
  <si>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</si>
  <si>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</si>
  <si>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</si>
  <si>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</si>
  <si>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</si>
  <si>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</si>
  <si>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</si>
  <si>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</si>
  <si>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</si>
  <si>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</si>
  <si>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</si>
  <si>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</si>
  <si>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</si>
  <si>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</si>
  <si>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</si>
  <si>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</si>
  <si>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</si>
  <si>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</si>
  <si>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</si>
  <si>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</si>
  <si>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</si>
  <si>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</si>
  <si>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</si>
  <si>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</si>
  <si>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</si>
  <si>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</si>
  <si>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</si>
  <si>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</si>
  <si>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</si>
  <si>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</si>
  <si>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</si>
  <si>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</si>
  <si>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</si>
  <si>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</si>
  <si>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</si>
  <si>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</si>
  <si>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</si>
  <si>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</si>
  <si>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</si>
  <si>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</si>
  <si>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</si>
  <si>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</si>
  <si>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</si>
  <si>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</si>
  <si>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</si>
  <si>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</si>
  <si>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</si>
  <si>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</si>
  <si>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</si>
  <si>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</si>
  <si>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</si>
  <si>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</si>
  <si>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</si>
  <si>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</si>
  <si>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</si>
  <si>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</si>
  <si>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</si>
  <si>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</si>
  <si>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</si>
  <si>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</si>
  <si>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</si>
  <si>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</si>
  <si>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</si>
  <si>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</si>
  <si>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</si>
  <si>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</si>
  <si>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</si>
  <si>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</si>
  <si>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</si>
  <si>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</si>
  <si>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</si>
  <si>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</si>
  <si>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</si>
  <si>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</si>
  <si>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</si>
  <si>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</si>
  <si>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</si>
  <si>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</si>
  <si>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</si>
  <si>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</si>
  <si>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</si>
  <si>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</si>
  <si>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</si>
  <si>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</si>
  <si>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</si>
  <si>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</si>
  <si>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</si>
  <si>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</si>
  <si>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</si>
  <si>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</si>
  <si>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</si>
  <si>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</si>
  <si>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</si>
  <si>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</si>
  <si>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</si>
  <si>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</si>
  <si>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</si>
  <si>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</si>
  <si>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</si>
  <si>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</si>
  <si>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</si>
  <si>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</si>
  <si>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</si>
  <si>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</si>
  <si>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</si>
  <si>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</si>
  <si>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</si>
  <si>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</si>
  <si>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</si>
  <si>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</si>
  <si>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</si>
  <si>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</si>
  <si>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</si>
  <si>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</si>
  <si>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</si>
  <si>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</si>
  <si>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</si>
  <si>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</si>
  <si>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</si>
  <si>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</si>
  <si>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</si>
  <si>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</si>
  <si>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</si>
  <si>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</si>
  <si>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</si>
  <si>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</si>
  <si>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</si>
  <si>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</si>
  <si>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</si>
  <si>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</si>
  <si>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</si>
  <si>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</si>
  <si>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</si>
  <si>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</si>
  <si>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</si>
  <si>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</si>
  <si>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</si>
  <si>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</si>
  <si>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</si>
  <si>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</si>
  <si>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</si>
  <si>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</si>
  <si>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</si>
  <si>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</si>
  <si>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</si>
  <si>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</si>
  <si>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</si>
  <si>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</si>
  <si>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</si>
  <si>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</si>
  <si>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</si>
  <si>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</si>
  <si>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</si>
  <si>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</si>
  <si>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</si>
  <si>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</si>
  <si>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</si>
  <si>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</si>
  <si>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</si>
  <si>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</si>
  <si>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</si>
  <si>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</si>
  <si>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</si>
  <si>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</si>
  <si>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</si>
  <si>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</si>
  <si>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</si>
  <si>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</si>
  <si>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</si>
  <si>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</si>
  <si>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</si>
  <si>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</si>
  <si>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</si>
  <si>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</si>
  <si>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</si>
  <si>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</si>
  <si>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</si>
  <si>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</si>
  <si>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</si>
  <si>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</si>
  <si>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</si>
  <si>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</si>
  <si>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</si>
  <si>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</si>
  <si>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</si>
  <si>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</si>
  <si>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</si>
  <si>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</si>
  <si>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</si>
  <si>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</si>
  <si>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</si>
  <si>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</si>
  <si>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</si>
  <si>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</si>
  <si>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</si>
  <si>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</si>
  <si>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</si>
  <si>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</si>
  <si>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</si>
  <si>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</si>
  <si>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</si>
  <si>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</si>
  <si>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</si>
  <si>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</si>
  <si>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</si>
  <si>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</si>
  <si>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</si>
  <si>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</si>
  <si>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</si>
  <si>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</si>
  <si>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</si>
  <si>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</si>
  <si>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</si>
  <si>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</si>
  <si>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</si>
  <si>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</si>
  <si>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</si>
  <si>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</si>
  <si>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</si>
  <si>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</si>
  <si>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</si>
  <si>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</si>
  <si>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</si>
  <si>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</si>
  <si>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</si>
  <si>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</si>
  <si>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</si>
  <si>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</si>
  <si>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</si>
  <si>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</si>
  <si>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</si>
  <si>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</si>
  <si>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</si>
  <si>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</si>
  <si>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</si>
  <si>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</si>
  <si>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</si>
  <si>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</si>
  <si>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</si>
  <si>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</si>
  <si>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</si>
  <si>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</si>
  <si>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</si>
  <si>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</si>
  <si>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</si>
  <si>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</si>
  <si>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</si>
  <si>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</si>
  <si>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</si>
  <si>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</si>
  <si>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</si>
  <si>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</si>
  <si>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</si>
  <si>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</si>
  <si>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</si>
  <si>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</si>
  <si>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</si>
  <si>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</si>
  <si>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</si>
  <si>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</si>
  <si>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</si>
  <si>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</si>
  <si>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</si>
  <si>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</si>
  <si>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</si>
  <si>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</si>
  <si>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</si>
  <si>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</si>
  <si>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</si>
  <si>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</si>
  <si>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</si>
  <si>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</si>
  <si>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</si>
  <si>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</si>
  <si>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</si>
  <si>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</si>
  <si>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</si>
  <si>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</si>
  <si>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</si>
  <si>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</si>
  <si>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</si>
  <si>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</si>
  <si>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</si>
  <si>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</si>
  <si>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</si>
  <si>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</si>
  <si>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</si>
  <si>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</si>
  <si>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</si>
  <si>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</si>
  <si>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</si>
  <si>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</si>
  <si>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</si>
  <si>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</si>
  <si>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</si>
  <si>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</si>
  <si>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</si>
  <si>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</si>
  <si>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</si>
  <si>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</si>
  <si>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</si>
  <si>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</si>
  <si>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</si>
  <si>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</si>
  <si>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</si>
  <si>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</si>
  <si>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</si>
  <si>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</si>
  <si>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</si>
  <si>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</si>
  <si>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</si>
  <si>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</si>
  <si>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</si>
  <si>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</si>
  <si>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</si>
  <si>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</si>
  <si>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</si>
  <si>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</si>
  <si>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</si>
  <si>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</si>
  <si>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</si>
  <si>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</si>
  <si>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</si>
  <si>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</si>
  <si>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</si>
  <si>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</si>
  <si>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</si>
  <si>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</si>
  <si>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</si>
  <si>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</si>
  <si>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</si>
  <si>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</si>
  <si>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</si>
  <si>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</si>
  <si>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</si>
  <si>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</si>
  <si>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</si>
  <si>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</si>
  <si>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</si>
  <si>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</si>
  <si>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</si>
  <si>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</si>
  <si>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</si>
  <si>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</si>
  <si>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</si>
  <si>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</si>
  <si>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</si>
  <si>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</si>
  <si>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</si>
  <si>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</si>
  <si>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</si>
  <si>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</si>
  <si>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</si>
  <si>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</si>
  <si>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</si>
  <si>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</si>
  <si>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</si>
  <si>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</si>
  <si>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</si>
  <si>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</si>
  <si>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</si>
  <si>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</si>
  <si>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</si>
  <si>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</si>
  <si>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</si>
  <si>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</si>
  <si>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</si>
  <si>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</si>
  <si>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</si>
  <si>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</si>
  <si>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</si>
  <si>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</si>
  <si>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</si>
  <si>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</si>
  <si>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</si>
  <si>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</si>
  <si>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</si>
  <si>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</si>
  <si>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</si>
  <si>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</si>
  <si>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</si>
  <si>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</si>
  <si>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</si>
  <si>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</si>
  <si>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</si>
  <si>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</si>
  <si>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</si>
  <si>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</si>
  <si>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</si>
  <si>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</si>
  <si>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</si>
  <si>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</si>
  <si>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</si>
  <si>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</si>
  <si>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</si>
  <si>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</si>
  <si>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</si>
  <si>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</si>
  <si>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</si>
  <si>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</si>
  <si>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</si>
  <si>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</si>
  <si>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</si>
  <si>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</si>
  <si>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</si>
  <si>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</si>
  <si>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</si>
  <si>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</si>
  <si>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</si>
  <si>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</si>
  <si>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</si>
  <si>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</si>
  <si>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</si>
  <si>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</si>
  <si>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</si>
  <si>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</si>
  <si>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</si>
  <si>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</si>
  <si>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</si>
  <si>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</si>
  <si>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</si>
  <si>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</si>
  <si>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</si>
  <si>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</si>
  <si>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</si>
  <si>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</si>
  <si>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</si>
  <si>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</si>
  <si>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</si>
  <si>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</si>
  <si>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</si>
  <si>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</si>
  <si>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</si>
  <si>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</si>
  <si>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</si>
  <si>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</si>
  <si>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</si>
  <si>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</si>
  <si>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</si>
  <si>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</si>
  <si>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</si>
  <si>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</si>
  <si>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</si>
  <si>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</si>
  <si>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</si>
  <si>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</si>
  <si>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</si>
  <si>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</si>
  <si>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</si>
  <si>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</si>
  <si>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</si>
  <si>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</si>
  <si>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</si>
  <si>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</si>
  <si>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</si>
  <si>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</si>
  <si>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</si>
  <si>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</si>
  <si>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</si>
  <si>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</si>
  <si>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</si>
  <si>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</si>
  <si>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</si>
  <si>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</si>
  <si>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</si>
  <si>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</si>
  <si>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</si>
  <si>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</si>
  <si>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</si>
  <si>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</si>
  <si>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</si>
  <si>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</si>
  <si>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</si>
  <si>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</si>
  <si>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</si>
  <si>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</si>
  <si>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</si>
  <si>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</si>
  <si>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</si>
  <si>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</si>
  <si>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</si>
  <si>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</si>
  <si>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</si>
  <si>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</si>
  <si>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</si>
  <si>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</si>
  <si>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</si>
  <si>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</si>
  <si>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</si>
  <si>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</si>
  <si>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</si>
  <si>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</si>
  <si>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</si>
  <si>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</si>
  <si>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</si>
  <si>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</si>
  <si>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</si>
  <si>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</si>
  <si>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</si>
  <si>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</si>
  <si>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</si>
  <si>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</si>
  <si>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</si>
  <si>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</si>
  <si>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</si>
  <si>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</si>
  <si>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</si>
  <si>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</si>
  <si>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</si>
  <si>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</si>
  <si>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</si>
  <si>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</si>
  <si>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</si>
  <si>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</si>
  <si>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</si>
  <si>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</si>
  <si>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</si>
  <si>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</si>
  <si>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</si>
  <si>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</si>
  <si>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</si>
  <si>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</si>
  <si>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</si>
  <si>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</si>
  <si>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</si>
  <si>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</si>
  <si>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</si>
  <si>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</si>
  <si>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</si>
  <si>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</si>
  <si>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</si>
  <si>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</si>
  <si>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</si>
  <si>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</si>
  <si>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</si>
  <si>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</si>
  <si>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</si>
  <si>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</si>
  <si>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</si>
  <si>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</si>
  <si>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</si>
  <si>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</si>
  <si>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</si>
  <si>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</si>
  <si>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</si>
  <si>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</si>
  <si>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</si>
  <si>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</si>
  <si>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</si>
  <si>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</si>
  <si>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</si>
  <si>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</si>
  <si>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</si>
  <si>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</si>
  <si>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</si>
  <si>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</si>
  <si>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</si>
  <si>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</si>
  <si>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</si>
  <si>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</si>
  <si>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</si>
  <si>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</si>
  <si>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</si>
  <si>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</si>
  <si>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</si>
  <si>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</si>
  <si>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</si>
  <si>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</si>
  <si>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</si>
  <si>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</si>
  <si>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</si>
  <si>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</si>
  <si>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</si>
  <si>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</si>
  <si>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</si>
  <si>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</si>
  <si>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</si>
  <si>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</si>
  <si>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</si>
  <si>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</si>
  <si>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</si>
  <si>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</si>
  <si>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</si>
  <si>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</si>
  <si>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</si>
  <si>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</si>
  <si>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</si>
  <si>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</si>
  <si>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</si>
  <si>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</si>
  <si>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</si>
  <si>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</si>
  <si>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</si>
  <si>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</si>
  <si>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</si>
  <si>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</si>
  <si>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</si>
  <si>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</si>
  <si>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</si>
  <si>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</si>
  <si>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</si>
  <si>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</si>
  <si>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</si>
  <si>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</si>
  <si>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</si>
  <si>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</si>
  <si>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</si>
  <si>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</si>
  <si>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</si>
  <si>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</si>
  <si>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</si>
  <si>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</si>
  <si>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</si>
  <si>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</si>
  <si>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</si>
  <si>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</si>
  <si>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</si>
  <si>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</si>
  <si>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</si>
  <si>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</si>
  <si>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</si>
  <si>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</si>
  <si>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</si>
  <si>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</si>
  <si>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</si>
  <si>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</si>
  <si>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</si>
  <si>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</si>
  <si>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</si>
  <si>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</si>
  <si>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</si>
  <si>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</si>
  <si>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</si>
  <si>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</si>
  <si>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</si>
  <si>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</si>
  <si>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</si>
  <si>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</si>
  <si>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</si>
  <si>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</si>
  <si>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</si>
  <si>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</si>
  <si>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</si>
  <si>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</si>
  <si>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</si>
  <si>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</si>
  <si>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</si>
  <si>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</si>
  <si>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</si>
  <si>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</si>
  <si>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</si>
  <si>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</si>
  <si>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</si>
  <si>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</si>
  <si>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</si>
  <si>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</si>
  <si>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</si>
  <si>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</si>
  <si>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</si>
  <si>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</si>
  <si>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</si>
  <si>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</si>
  <si>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</si>
  <si>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</si>
  <si>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</si>
  <si>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</si>
  <si>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</si>
  <si>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</si>
  <si>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</si>
  <si>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</si>
  <si>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</si>
  <si>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</si>
  <si>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</si>
  <si>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</si>
  <si>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</si>
  <si>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</si>
  <si>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</si>
  <si>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</si>
  <si>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</si>
  <si>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</si>
  <si>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</si>
  <si>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</si>
  <si>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</si>
  <si>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</si>
  <si>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</si>
  <si>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</si>
  <si>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</si>
  <si>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</si>
  <si>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</si>
  <si>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</si>
  <si>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</si>
  <si>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</si>
  <si>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</si>
  <si>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</si>
  <si>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</si>
  <si>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</si>
  <si>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</si>
  <si>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</si>
  <si>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</si>
  <si>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</si>
  <si>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</si>
  <si>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</si>
  <si>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</si>
  <si>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</si>
  <si>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</si>
  <si>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</si>
  <si>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</si>
  <si>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</si>
  <si>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</si>
  <si>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</si>
  <si>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</si>
  <si>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</si>
  <si>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</si>
  <si>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</si>
  <si>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</si>
  <si>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</si>
  <si>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</si>
  <si>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</si>
  <si>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</si>
  <si>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</si>
  <si>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</si>
  <si>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</si>
  <si>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</si>
  <si>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</si>
  <si>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</si>
  <si>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</si>
  <si>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</si>
  <si>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</si>
  <si>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</si>
  <si>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</si>
  <si>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</si>
  <si>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</si>
  <si>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</si>
  <si>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</si>
  <si>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</si>
  <si>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</si>
  <si>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</si>
  <si>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</si>
  <si>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</si>
  <si>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</si>
  <si>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</si>
  <si>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</si>
  <si>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</si>
  <si>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</si>
  <si>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</si>
  <si>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</si>
  <si>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</si>
  <si>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</si>
  <si>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</si>
  <si>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</si>
  <si>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</si>
  <si>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</si>
  <si>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</si>
  <si>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</si>
  <si>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</si>
  <si>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</si>
  <si>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</si>
  <si>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</si>
  <si>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</si>
  <si>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</si>
  <si>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</si>
  <si>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</si>
  <si>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</si>
  <si>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</si>
  <si>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</si>
  <si>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</si>
  <si>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</si>
  <si>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</si>
  <si>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</si>
  <si>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</si>
  <si>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</si>
  <si>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</si>
  <si>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</si>
  <si>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</si>
  <si>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</si>
  <si>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</si>
  <si>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</si>
  <si>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</si>
  <si>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</si>
  <si>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</si>
  <si>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</si>
  <si>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</si>
  <si>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</si>
  <si>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</si>
  <si>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</si>
  <si>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</si>
  <si>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</si>
  <si>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</si>
  <si>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</si>
  <si>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</si>
  <si>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</si>
  <si>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</si>
  <si>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</si>
  <si>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</si>
  <si>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</si>
  <si>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</si>
  <si>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</si>
  <si>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</si>
  <si>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</si>
  <si>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</si>
  <si>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</si>
  <si>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</si>
  <si>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</si>
  <si>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</si>
  <si>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</si>
  <si>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</si>
  <si>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</si>
  <si>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</si>
  <si>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</si>
  <si>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</si>
  <si>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</si>
  <si>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</si>
  <si>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</si>
  <si>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</si>
  <si>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</si>
  <si>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</si>
  <si>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</si>
  <si>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</si>
  <si>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</si>
  <si>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</si>
  <si>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</si>
  <si>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</si>
  <si>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</si>
  <si>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</si>
  <si>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</si>
  <si>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</si>
  <si>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</si>
  <si>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</si>
  <si>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</si>
  <si>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</si>
  <si>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</si>
  <si>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</si>
  <si>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</si>
  <si>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</si>
  <si>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</si>
  <si>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</si>
  <si>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</si>
  <si>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</si>
  <si>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</si>
  <si>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</si>
  <si>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</si>
  <si>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</si>
  <si>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</si>
  <si>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</si>
  <si>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</si>
  <si>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</si>
  <si>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</si>
  <si>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</si>
  <si>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</si>
  <si>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</si>
  <si>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</si>
  <si>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</si>
  <si>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</si>
  <si>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</si>
  <si>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</si>
  <si>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</si>
  <si>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</si>
  <si>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</si>
  <si>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</si>
  <si>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</si>
  <si>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</si>
  <si>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</si>
  <si>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</si>
  <si>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</si>
  <si>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</si>
  <si>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</si>
  <si>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</si>
  <si>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</si>
  <si>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</si>
  <si>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</si>
  <si>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</si>
  <si>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</si>
  <si>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</si>
  <si>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</si>
  <si>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</si>
  <si>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</si>
  <si>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</si>
  <si>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</si>
  <si>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</si>
  <si>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</si>
  <si>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</si>
  <si>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</si>
  <si>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</si>
  <si>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</si>
  <si>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</si>
  <si>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</si>
  <si>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</si>
  <si>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</si>
  <si>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</si>
  <si>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</si>
  <si>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</si>
  <si>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</si>
  <si>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</si>
  <si>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</si>
  <si>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</si>
  <si>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</si>
  <si>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</si>
  <si>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</si>
  <si>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</si>
  <si>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</si>
  <si>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</si>
  <si>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</si>
  <si>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</si>
  <si>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</si>
  <si>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</si>
  <si>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</si>
  <si>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</si>
  <si>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</si>
  <si>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</si>
  <si>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</si>
  <si>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</si>
  <si>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</si>
  <si>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</si>
  <si>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</si>
  <si>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</si>
  <si>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</si>
  <si>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</si>
  <si>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</si>
  <si>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</si>
  <si>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</si>
  <si>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</si>
  <si>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</si>
  <si>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</si>
  <si>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</si>
  <si>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</si>
  <si>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</si>
  <si>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</si>
  <si>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</si>
  <si>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</si>
  <si>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</si>
  <si>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</si>
  <si>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</si>
  <si>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</si>
  <si>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</si>
  <si>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</si>
  <si>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</si>
  <si>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</si>
  <si>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</si>
  <si>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</si>
  <si>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</si>
  <si>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</si>
  <si>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</si>
  <si>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</si>
  <si>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</si>
  <si>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</si>
  <si>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</si>
  <si>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</si>
  <si>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</si>
  <si>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</si>
  <si>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</si>
  <si>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</si>
  <si>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</si>
  <si>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</si>
  <si>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</si>
  <si>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</si>
  <si>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</si>
  <si>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</si>
  <si>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</si>
  <si>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</si>
  <si>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</si>
  <si>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</si>
  <si>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</si>
  <si>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</si>
  <si>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</si>
  <si>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</si>
  <si>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</si>
  <si>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</si>
  <si>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</si>
  <si>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</si>
  <si>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</si>
  <si>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</si>
  <si>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</si>
  <si>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</si>
  <si>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</si>
  <si>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</si>
  <si>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</si>
  <si>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</si>
  <si>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</si>
  <si>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</si>
  <si>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</si>
  <si>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</si>
  <si>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</si>
  <si>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</si>
  <si>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</si>
  <si>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</si>
  <si>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</si>
  <si>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</si>
  <si>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</si>
  <si>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</si>
  <si>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</si>
  <si>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</si>
  <si>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</si>
  <si>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</si>
  <si>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</si>
  <si>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</si>
  <si>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</si>
  <si>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</si>
  <si>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</si>
  <si>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</si>
  <si>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</si>
  <si>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</si>
  <si>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</si>
  <si>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</si>
  <si>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</si>
  <si>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</si>
  <si>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</si>
  <si>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</si>
  <si>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</si>
  <si>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</si>
  <si>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</si>
  <si>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</si>
  <si>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</si>
  <si>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</si>
  <si>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</si>
  <si>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</si>
  <si>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</si>
  <si>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</si>
  <si>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</si>
  <si>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</si>
  <si>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</si>
  <si>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</si>
  <si>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</si>
  <si>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</si>
  <si>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</si>
  <si>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</si>
  <si>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</si>
  <si>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</si>
  <si>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</si>
  <si>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</si>
  <si>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</si>
  <si>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</si>
  <si>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</si>
  <si>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</si>
  <si>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</si>
  <si>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</si>
  <si>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</si>
  <si>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</si>
  <si>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</si>
  <si>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</si>
  <si>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</si>
  <si>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</si>
  <si>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</si>
  <si>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</si>
  <si>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</si>
  <si>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</si>
  <si>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</si>
  <si>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</si>
  <si>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</si>
  <si>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</si>
  <si>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</si>
  <si>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</si>
  <si>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</si>
  <si>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</si>
  <si>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</si>
  <si>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</si>
  <si>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</si>
  <si>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</si>
  <si>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</si>
  <si>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</si>
  <si>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</si>
  <si>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</si>
  <si>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</si>
  <si>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</si>
  <si>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</si>
  <si>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</si>
  <si>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</si>
  <si>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</si>
  <si>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</si>
  <si>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</si>
  <si>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</si>
  <si>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</si>
  <si>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</si>
  <si>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</si>
  <si>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</si>
  <si>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</si>
  <si>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</si>
  <si>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</si>
  <si>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</si>
  <si>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</si>
  <si>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</si>
  <si>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</si>
  <si>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</si>
  <si>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</si>
  <si>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</si>
  <si>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</si>
  <si>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</si>
  <si>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</si>
  <si>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</si>
  <si>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</si>
  <si>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</si>
  <si>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</si>
  <si>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</si>
  <si>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</si>
  <si>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</si>
  <si>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</si>
  <si>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</si>
  <si>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</si>
  <si>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</si>
  <si>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</si>
  <si>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</si>
  <si>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</si>
  <si>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</si>
  <si>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</si>
  <si>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</si>
  <si>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</si>
  <si>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</si>
  <si>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</si>
  <si>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</si>
  <si>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</si>
  <si>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</si>
  <si>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</si>
  <si>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</si>
  <si>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</si>
  <si>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</si>
  <si>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</si>
  <si>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</si>
  <si>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</si>
  <si>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</si>
  <si>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</si>
  <si>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</si>
  <si>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</si>
  <si>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</si>
  <si>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</si>
  <si>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</si>
  <si>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</si>
  <si>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</si>
  <si>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</si>
  <si>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</si>
  <si>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</si>
  <si>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</si>
  <si>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</si>
  <si>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</si>
  <si>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</si>
  <si>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</si>
  <si>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</si>
  <si>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</si>
  <si>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</si>
  <si>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</si>
  <si>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</si>
  <si>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</si>
  <si>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</si>
  <si>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</si>
  <si>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</si>
  <si>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</si>
  <si>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</si>
  <si>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</si>
  <si>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</si>
  <si>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</si>
  <si>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</si>
  <si>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</si>
  <si>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</si>
  <si>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</si>
  <si>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</si>
  <si>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</si>
  <si>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</si>
  <si>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</si>
  <si>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</si>
  <si>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</si>
  <si>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</si>
  <si>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</si>
  <si>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</si>
  <si>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</si>
  <si>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</si>
  <si>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</si>
  <si>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</si>
  <si>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</si>
  <si>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</si>
  <si>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</si>
  <si>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</si>
  <si>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</si>
  <si>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</si>
  <si>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</si>
  <si>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</si>
  <si>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</si>
  <si>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</si>
  <si>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</si>
  <si>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</si>
  <si>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</si>
  <si>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</si>
  <si>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</si>
  <si>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</si>
  <si>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</si>
  <si>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</si>
  <si>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</si>
  <si>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</si>
  <si>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</si>
  <si>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</si>
  <si>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</si>
  <si>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</si>
  <si>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</si>
  <si>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</si>
  <si>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</si>
  <si>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</si>
  <si>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</si>
  <si>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</si>
  <si>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</si>
  <si>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</si>
  <si>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</si>
  <si>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</si>
  <si>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</si>
  <si>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</si>
  <si>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</si>
  <si>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</si>
  <si>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</si>
  <si>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</si>
  <si>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</si>
  <si>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</si>
  <si>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</si>
  <si>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</si>
  <si>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</si>
  <si>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</si>
  <si>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</si>
  <si>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</si>
  <si>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</si>
  <si>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</si>
  <si>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</si>
  <si>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</si>
  <si>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</si>
  <si>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</si>
  <si>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</si>
  <si>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</si>
  <si>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</si>
  <si>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</si>
  <si>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</si>
  <si>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</si>
  <si>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</si>
  <si>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</si>
  <si>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</si>
  <si>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</si>
  <si>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</si>
  <si>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</si>
  <si>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</si>
  <si>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</si>
  <si>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</si>
  <si>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</si>
  <si>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</si>
  <si>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</si>
  <si>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</si>
  <si>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</si>
  <si>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</si>
  <si>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</si>
  <si>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</si>
  <si>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</si>
  <si>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สำนักงานพลังงานจังหวัดพะเยา</t>
  </si>
  <si>
    <t>กระทรวงพลังงาน</t>
  </si>
  <si>
    <t>กลุ่มแผนงานและยุทธศาสตร์พลังงาน</t>
  </si>
  <si>
    <t>นางพงศ์ภัค  อันต๊ะสาร</t>
  </si>
  <si>
    <t>เจ้าหน้าที่วิเคราะห์นโยบายและแผน</t>
  </si>
  <si>
    <t>082-4964121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</si>
</sst>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0."/>
    <numFmt numFmtId="165" formatCode="_-* #,##0_-;\-* #,##0_-;_-* &quot;-&quot;??_-;_-@_-"/>
    <numFmt numFmtId="166" formatCode="_-* #,##0.00_-;\-* #,##0.00_-;_-* \-??_-;_-@_-"/>
    <numFmt numFmtId="167" formatCode="_-* #,##0.0000000_-;\-* #,##0.0000000_-;_-* &quot;-&quot;??_-;_-@_-"/>
    <numFmt numFmtId="168" formatCode="_-* #,##0.000000_-;\-* #,##0.000000_-;_-* &quot;-&quot;??_-;_-@_-"/>
    <numFmt numFmtId="169" formatCode="_-* #,##0.00000000_-;\-* #,##0.000000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67" fontId="23" fillId="0" borderId="7" xfId="1" applyNumberFormat="1" applyFont="1" applyFill="1" applyBorder="1"/>
    <xf numFmtId="168" fontId="23" fillId="0" borderId="7" xfId="1" applyNumberFormat="1" applyFont="1" applyFill="1" applyBorder="1"/>
    <xf numFmtId="169"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7.5703125" style="80" customWidth="1"/>
    <col min="2" max="2" width="7.7109375" style="127" customWidth="1"/>
    <col min="3" max="3" width="11" style="81" customWidth="1"/>
    <col min="4" max="4" width="13.28515625" style="81" customWidth="1"/>
    <col min="5" max="10" width="7.5703125" style="82" customWidth="1"/>
    <col min="11" max="16" width="13.855468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191">
        <v>3.5787999999999998E-4</v>
      </c>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191">
        <f>0.00035788</f>
        <v>3.5787999999999998E-4</v>
      </c>
      <c r="L5390" s="92"/>
      <c r="M5390" s="191">
        <f>0.0000567+0.00005671+0.00035788</f>
        <v>4.7128999999999997E-4</v>
      </c>
      <c r="N5390" s="191">
        <v>1.19294E-3</v>
      </c>
      <c r="O5390" s="92"/>
      <c r="P5390" s="92"/>
    </row>
    <row r="5391" spans="1:16">
      <c r="A5391" s="88" t="s">
        <v>9975</v>
      </c>
      <c r="B5391" s="89" t="s">
        <v>9967</v>
      </c>
      <c r="C5391" s="90" t="s">
        <v>9969</v>
      </c>
      <c r="D5391" s="91" t="s">
        <v>9976</v>
      </c>
      <c r="E5391" s="92"/>
      <c r="F5391" s="92"/>
      <c r="G5391" s="92"/>
      <c r="H5391" s="92"/>
      <c r="I5391" s="92"/>
      <c r="J5391" s="92"/>
      <c r="K5391" s="191">
        <f>0.01078965</f>
        <v>1.078965E-2</v>
      </c>
      <c r="L5391" s="191">
        <f>0.00028631</f>
        <v>2.8631000000000002E-4</v>
      </c>
      <c r="M5391" s="191">
        <f>0.00007158</f>
        <v>7.1580000000000002E-5</v>
      </c>
      <c r="N5391" s="92"/>
      <c r="O5391" s="92"/>
      <c r="P5391" s="92"/>
    </row>
    <row r="5392" spans="1:16">
      <c r="A5392" s="88" t="s">
        <v>9977</v>
      </c>
      <c r="B5392" s="89" t="s">
        <v>9967</v>
      </c>
      <c r="C5392" s="90" t="s">
        <v>9969</v>
      </c>
      <c r="D5392" s="91" t="s">
        <v>9978</v>
      </c>
      <c r="E5392" s="92"/>
      <c r="F5392" s="92"/>
      <c r="G5392" s="92"/>
      <c r="H5392" s="92"/>
      <c r="I5392" s="92"/>
      <c r="J5392" s="92"/>
      <c r="K5392" s="92"/>
      <c r="L5392" s="92"/>
      <c r="M5392" s="191">
        <f>0.01798275+0.00037848+0.00119294+0.00035788</f>
        <v>1.9912050000000001E-2</v>
      </c>
      <c r="N5392" s="191">
        <f>0.01021896+0.00035788</f>
        <v>1.0576839999999999E-2</v>
      </c>
      <c r="O5392" s="92"/>
      <c r="P5392" s="92"/>
    </row>
    <row r="5393" spans="1:16">
      <c r="A5393" s="88" t="s">
        <v>9979</v>
      </c>
      <c r="B5393" s="89" t="s">
        <v>9967</v>
      </c>
      <c r="C5393" s="90" t="s">
        <v>9969</v>
      </c>
      <c r="D5393" s="91" t="s">
        <v>9980</v>
      </c>
      <c r="E5393" s="92"/>
      <c r="F5393" s="92"/>
      <c r="G5393" s="92"/>
      <c r="H5393" s="92"/>
      <c r="I5393" s="92"/>
      <c r="J5393" s="92"/>
      <c r="K5393" s="191">
        <f>0.00028631</f>
        <v>2.8631000000000002E-4</v>
      </c>
      <c r="L5393" s="92"/>
      <c r="M5393" s="191">
        <f>0.00119294+0.00035788</f>
        <v>1.5508200000000001E-3</v>
      </c>
      <c r="N5393" s="92"/>
      <c r="O5393" s="92"/>
      <c r="P5393" s="92"/>
    </row>
    <row r="5394" spans="1:16">
      <c r="A5394" s="88" t="s">
        <v>9981</v>
      </c>
      <c r="B5394" s="89" t="s">
        <v>9967</v>
      </c>
      <c r="C5394" s="90" t="s">
        <v>9969</v>
      </c>
      <c r="D5394" s="91" t="s">
        <v>9982</v>
      </c>
      <c r="E5394" s="92"/>
      <c r="F5394" s="92"/>
      <c r="G5394" s="92"/>
      <c r="H5394" s="92"/>
      <c r="I5394" s="92"/>
      <c r="J5394" s="92"/>
      <c r="K5394" s="92"/>
      <c r="L5394" s="92"/>
      <c r="M5394" s="191">
        <f>0.00035788</f>
        <v>3.5787999999999998E-4</v>
      </c>
      <c r="N5394" s="92"/>
      <c r="O5394" s="92"/>
      <c r="P5394" s="92"/>
    </row>
    <row r="5395" spans="1:16">
      <c r="A5395" s="88" t="s">
        <v>9983</v>
      </c>
      <c r="B5395" s="89" t="s">
        <v>9967</v>
      </c>
      <c r="C5395" s="90" t="s">
        <v>9969</v>
      </c>
      <c r="D5395" s="91" t="s">
        <v>9984</v>
      </c>
      <c r="E5395" s="92"/>
      <c r="F5395" s="92"/>
      <c r="G5395" s="92"/>
      <c r="H5395" s="92"/>
      <c r="I5395" s="92"/>
      <c r="J5395" s="92"/>
      <c r="K5395" s="92"/>
      <c r="L5395" s="191">
        <f>0.00028631+0.00035788</f>
        <v>6.4419E-4</v>
      </c>
      <c r="M5395" s="191">
        <v>1.7982749999999999E-2</v>
      </c>
      <c r="N5395" s="191">
        <f>0.0071931+0.00035788</f>
        <v>7.5509799999999997E-3</v>
      </c>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191">
        <f>0.00035788</f>
        <v>3.5787999999999998E-4</v>
      </c>
      <c r="M5398" s="191">
        <f>0.0000567</f>
        <v>5.6700000000000003E-5</v>
      </c>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191">
        <f>0.0143862+0.00028631</f>
        <v>1.467251E-2</v>
      </c>
      <c r="M5400" s="191">
        <f>0.01798275+0.00119294+0.00035788</f>
        <v>1.953357E-2</v>
      </c>
      <c r="N5400" s="92"/>
      <c r="O5400" s="92"/>
      <c r="P5400" s="92"/>
    </row>
    <row r="5401" spans="1:16">
      <c r="A5401" s="88" t="s">
        <v>9994</v>
      </c>
      <c r="B5401" s="89" t="s">
        <v>9967</v>
      </c>
      <c r="C5401" s="90" t="s">
        <v>9969</v>
      </c>
      <c r="D5401" s="91" t="s">
        <v>9995</v>
      </c>
      <c r="E5401" s="92"/>
      <c r="F5401" s="92"/>
      <c r="G5401" s="92"/>
      <c r="H5401" s="92"/>
      <c r="I5401" s="92"/>
      <c r="J5401" s="92"/>
      <c r="K5401" s="92"/>
      <c r="L5401" s="92"/>
      <c r="M5401" s="191">
        <v>3.7847999999999999E-4</v>
      </c>
      <c r="N5401" s="191">
        <f>0.0071931+0.00005671+0.00011343+0.00035788</f>
        <v>7.7211199999999997E-3</v>
      </c>
      <c r="O5401" s="92"/>
      <c r="P5401" s="92"/>
    </row>
    <row r="5402" spans="1:16">
      <c r="A5402" s="88" t="s">
        <v>9996</v>
      </c>
      <c r="B5402" s="89" t="s">
        <v>9967</v>
      </c>
      <c r="C5402" s="90" t="s">
        <v>9969</v>
      </c>
      <c r="D5402" s="91" t="s">
        <v>9997</v>
      </c>
      <c r="E5402" s="92"/>
      <c r="F5402" s="92"/>
      <c r="G5402" s="92"/>
      <c r="H5402" s="92"/>
      <c r="I5402" s="92"/>
      <c r="J5402" s="92"/>
      <c r="K5402" s="92"/>
      <c r="L5402" s="191">
        <f>0.00028631</f>
        <v>2.8631000000000002E-4</v>
      </c>
      <c r="M5402" s="92"/>
      <c r="N5402" s="92"/>
      <c r="O5402" s="92"/>
      <c r="P5402" s="92"/>
    </row>
    <row r="5403" spans="1:16">
      <c r="A5403" s="88" t="s">
        <v>9998</v>
      </c>
      <c r="B5403" s="89" t="s">
        <v>9967</v>
      </c>
      <c r="C5403" s="90" t="s">
        <v>9999</v>
      </c>
      <c r="D5403" s="91"/>
      <c r="E5403" s="92"/>
      <c r="F5403" s="92"/>
      <c r="G5403" s="92"/>
      <c r="H5403" s="92"/>
      <c r="I5403" s="92"/>
      <c r="J5403" s="92"/>
      <c r="K5403" s="92"/>
      <c r="L5403" s="92"/>
      <c r="M5403" s="191">
        <v>3.7847999999999999E-4</v>
      </c>
      <c r="N5403" s="92"/>
      <c r="O5403" s="92"/>
      <c r="P5403" s="92"/>
    </row>
    <row r="5404" spans="1:16">
      <c r="A5404" s="88" t="s">
        <v>10000</v>
      </c>
      <c r="B5404" s="89" t="s">
        <v>9967</v>
      </c>
      <c r="C5404" s="90" t="s">
        <v>9999</v>
      </c>
      <c r="D5404" s="91" t="s">
        <v>10001</v>
      </c>
      <c r="E5404" s="92"/>
      <c r="F5404" s="92"/>
      <c r="G5404" s="92"/>
      <c r="H5404" s="92"/>
      <c r="I5404" s="92"/>
      <c r="J5404" s="92"/>
      <c r="K5404" s="191">
        <f>0.01078965</f>
        <v>1.078965E-2</v>
      </c>
      <c r="L5404" s="191">
        <f>0.00035788</f>
        <v>3.5787999999999998E-4</v>
      </c>
      <c r="M5404" s="191">
        <f>0.00028631</f>
        <v>2.8631000000000002E-4</v>
      </c>
      <c r="N5404" s="191">
        <f>0.0071931+0.00007158</f>
        <v>7.2646799999999999E-3</v>
      </c>
      <c r="O5404" s="92"/>
      <c r="P5404" s="92"/>
    </row>
    <row r="5405" spans="1:16">
      <c r="A5405" s="88" t="s">
        <v>10002</v>
      </c>
      <c r="B5405" s="89" t="s">
        <v>9967</v>
      </c>
      <c r="C5405" s="90" t="s">
        <v>9999</v>
      </c>
      <c r="D5405" s="91" t="s">
        <v>10003</v>
      </c>
      <c r="E5405" s="92"/>
      <c r="F5405" s="92"/>
      <c r="G5405" s="92"/>
      <c r="H5405" s="92"/>
      <c r="I5405" s="92"/>
      <c r="J5405" s="92"/>
      <c r="K5405" s="92"/>
      <c r="L5405" s="92"/>
      <c r="M5405" s="191">
        <v>1.7982749999999999E-2</v>
      </c>
      <c r="N5405" s="92"/>
      <c r="O5405" s="92"/>
      <c r="P5405" s="92"/>
    </row>
    <row r="5406" spans="1:16">
      <c r="A5406" s="88" t="s">
        <v>10004</v>
      </c>
      <c r="B5406" s="89" t="s">
        <v>9967</v>
      </c>
      <c r="C5406" s="90" t="s">
        <v>9999</v>
      </c>
      <c r="D5406" s="91" t="s">
        <v>10005</v>
      </c>
      <c r="E5406" s="92"/>
      <c r="F5406" s="92"/>
      <c r="G5406" s="92"/>
      <c r="H5406" s="92"/>
      <c r="I5406" s="92"/>
      <c r="J5406" s="92"/>
      <c r="K5406" s="191">
        <f>0.00057261</f>
        <v>5.7260999999999998E-4</v>
      </c>
      <c r="L5406" s="92"/>
      <c r="M5406" s="191">
        <f>0.00037848</f>
        <v>3.7847999999999999E-4</v>
      </c>
      <c r="N5406" s="92"/>
      <c r="O5406" s="92"/>
      <c r="P5406" s="92"/>
    </row>
    <row r="5407" spans="1:16">
      <c r="A5407" s="88" t="s">
        <v>10006</v>
      </c>
      <c r="B5407" s="89" t="s">
        <v>9967</v>
      </c>
      <c r="C5407" s="90" t="s">
        <v>9999</v>
      </c>
      <c r="D5407" s="91" t="s">
        <v>10007</v>
      </c>
      <c r="E5407" s="92"/>
      <c r="F5407" s="92"/>
      <c r="G5407" s="92"/>
      <c r="H5407" s="92"/>
      <c r="I5407" s="92"/>
      <c r="J5407" s="92"/>
      <c r="K5407" s="191">
        <f>0.00035788</f>
        <v>3.5787999999999998E-4</v>
      </c>
      <c r="L5407" s="92"/>
      <c r="M5407" s="191">
        <v>3.7847999999999999E-4</v>
      </c>
      <c r="N5407" s="191">
        <v>7.1580000000000002E-5</v>
      </c>
      <c r="O5407" s="92"/>
      <c r="P5407" s="92"/>
    </row>
    <row r="5408" spans="1:16">
      <c r="A5408" s="88" t="s">
        <v>10008</v>
      </c>
      <c r="B5408" s="89" t="s">
        <v>9967</v>
      </c>
      <c r="C5408" s="90" t="s">
        <v>9999</v>
      </c>
      <c r="D5408" s="91" t="s">
        <v>9088</v>
      </c>
      <c r="E5408" s="92"/>
      <c r="F5408" s="92"/>
      <c r="G5408" s="92"/>
      <c r="H5408" s="92"/>
      <c r="I5408" s="92"/>
      <c r="J5408" s="92"/>
      <c r="K5408" s="191">
        <f>0.00028631</f>
        <v>2.8631000000000002E-4</v>
      </c>
      <c r="L5408" s="191">
        <f>0.00007158</f>
        <v>7.1580000000000002E-5</v>
      </c>
      <c r="M5408" s="92"/>
      <c r="N5408" s="92"/>
      <c r="O5408" s="92"/>
      <c r="P5408" s="92"/>
    </row>
    <row r="5409" spans="1:16">
      <c r="A5409" s="88" t="s">
        <v>10009</v>
      </c>
      <c r="B5409" s="89" t="s">
        <v>9967</v>
      </c>
      <c r="C5409" s="90" t="s">
        <v>9999</v>
      </c>
      <c r="D5409" s="91" t="s">
        <v>10010</v>
      </c>
      <c r="E5409" s="92"/>
      <c r="F5409" s="92"/>
      <c r="G5409" s="92"/>
      <c r="H5409" s="92"/>
      <c r="I5409" s="92"/>
      <c r="J5409" s="92"/>
      <c r="K5409" s="92"/>
      <c r="L5409" s="191">
        <f>0.0143862</f>
        <v>1.43862E-2</v>
      </c>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191">
        <v>1.7982749999999999E-2</v>
      </c>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191">
        <v>3.7847999999999999E-4</v>
      </c>
      <c r="N5412" s="92"/>
      <c r="O5412" s="92"/>
      <c r="P5412" s="92"/>
    </row>
    <row r="5413" spans="1:16">
      <c r="A5413" s="88" t="s">
        <v>10017</v>
      </c>
      <c r="B5413" s="89" t="s">
        <v>9967</v>
      </c>
      <c r="C5413" s="90" t="s">
        <v>10014</v>
      </c>
      <c r="D5413" s="91" t="s">
        <v>10018</v>
      </c>
      <c r="E5413" s="92"/>
      <c r="F5413" s="92"/>
      <c r="G5413" s="92"/>
      <c r="H5413" s="92"/>
      <c r="I5413" s="92"/>
      <c r="J5413" s="92"/>
      <c r="K5413" s="191">
        <f>0.00028631</f>
        <v>2.8631000000000002E-4</v>
      </c>
      <c r="L5413" s="92"/>
      <c r="M5413" s="191">
        <v>1.7982749999999999E-2</v>
      </c>
      <c r="N5413" s="191">
        <f>0.0071931+0.00005671+0.00028631+0.00119294</f>
        <v>8.7290600000000003E-3</v>
      </c>
      <c r="O5413" s="92"/>
      <c r="P5413" s="92"/>
    </row>
    <row r="5414" spans="1:16">
      <c r="A5414" s="88" t="s">
        <v>10019</v>
      </c>
      <c r="B5414" s="89" t="s">
        <v>9967</v>
      </c>
      <c r="C5414" s="90" t="s">
        <v>10014</v>
      </c>
      <c r="D5414" s="91" t="s">
        <v>8860</v>
      </c>
      <c r="E5414" s="92"/>
      <c r="F5414" s="92"/>
      <c r="G5414" s="92"/>
      <c r="H5414" s="92"/>
      <c r="I5414" s="92"/>
      <c r="J5414" s="92"/>
      <c r="K5414" s="92"/>
      <c r="L5414" s="191">
        <f>0.0143862</f>
        <v>1.43862E-2</v>
      </c>
      <c r="M5414" s="92"/>
      <c r="N5414" s="191">
        <v>3.5787999999999998E-4</v>
      </c>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191">
        <f>0.00037848+0.00035788</f>
        <v>7.3635999999999992E-4</v>
      </c>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191">
        <f>0.00057261</f>
        <v>5.7260999999999998E-4</v>
      </c>
      <c r="L5418" s="191">
        <f>0.00035788</f>
        <v>3.5787999999999998E-4</v>
      </c>
      <c r="M5418" s="92"/>
      <c r="N5418" s="191">
        <f>0.0071931+0.00037848</f>
        <v>7.5715799999999996E-3</v>
      </c>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191">
        <f>0.00037848+0.00119294</f>
        <v>1.57142E-3</v>
      </c>
      <c r="O5419" s="92"/>
      <c r="P5419" s="92"/>
    </row>
    <row r="5420" spans="1:16">
      <c r="A5420" s="88" t="s">
        <v>10030</v>
      </c>
      <c r="B5420" s="89" t="s">
        <v>9967</v>
      </c>
      <c r="C5420" s="90" t="s">
        <v>10014</v>
      </c>
      <c r="D5420" s="91" t="s">
        <v>10031</v>
      </c>
      <c r="E5420" s="92"/>
      <c r="F5420" s="92"/>
      <c r="G5420" s="92"/>
      <c r="H5420" s="92"/>
      <c r="I5420" s="92"/>
      <c r="J5420" s="92"/>
      <c r="K5420" s="191">
        <f>0.01078965</f>
        <v>1.078965E-2</v>
      </c>
      <c r="L5420" s="191">
        <f>0.00007158</f>
        <v>7.1580000000000002E-5</v>
      </c>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191">
        <f>0.00035788</f>
        <v>3.5787999999999998E-4</v>
      </c>
      <c r="L5422" s="191">
        <f>0.00007158</f>
        <v>7.1580000000000002E-5</v>
      </c>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191">
        <f>0.0143862</f>
        <v>1.43862E-2</v>
      </c>
      <c r="M5423" s="92"/>
      <c r="N5423" s="191">
        <f>0.00005671+0.00007158</f>
        <v>1.2829000000000001E-4</v>
      </c>
      <c r="O5423" s="92"/>
      <c r="P5423" s="92"/>
    </row>
    <row r="5424" spans="1:16">
      <c r="A5424" s="88" t="s">
        <v>10038</v>
      </c>
      <c r="B5424" s="89" t="s">
        <v>9967</v>
      </c>
      <c r="C5424" s="90" t="s">
        <v>10035</v>
      </c>
      <c r="D5424" s="91" t="s">
        <v>10039</v>
      </c>
      <c r="E5424" s="92"/>
      <c r="F5424" s="92"/>
      <c r="G5424" s="92"/>
      <c r="H5424" s="92"/>
      <c r="I5424" s="92"/>
      <c r="J5424" s="92"/>
      <c r="K5424" s="191">
        <f>0.01078965</f>
        <v>1.078965E-2</v>
      </c>
      <c r="L5424" s="92"/>
      <c r="M5424" s="191">
        <f>0.00005671</f>
        <v>5.6709999999999997E-5</v>
      </c>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191">
        <f>0.00035788</f>
        <v>3.5787999999999998E-4</v>
      </c>
      <c r="N5425" s="92"/>
      <c r="O5425" s="92"/>
      <c r="P5425" s="92"/>
    </row>
    <row r="5426" spans="1:16">
      <c r="A5426" s="88" t="s">
        <v>10042</v>
      </c>
      <c r="B5426" s="89" t="s">
        <v>9967</v>
      </c>
      <c r="C5426" s="90" t="s">
        <v>10043</v>
      </c>
      <c r="D5426" s="91"/>
      <c r="E5426" s="92"/>
      <c r="F5426" s="92"/>
      <c r="G5426" s="92"/>
      <c r="H5426" s="92"/>
      <c r="I5426" s="92"/>
      <c r="J5426" s="92"/>
      <c r="K5426" s="92"/>
      <c r="L5426" s="92"/>
      <c r="M5426" s="191">
        <v>3.7847999999999999E-4</v>
      </c>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191">
        <v>1.7982749999999999E-2</v>
      </c>
      <c r="N5427" s="191">
        <f>0.00037848+0.00005671</f>
        <v>4.3519000000000001E-4</v>
      </c>
      <c r="O5427" s="92"/>
      <c r="P5427" s="92"/>
    </row>
    <row r="5428" spans="1:16">
      <c r="A5428" s="88" t="s">
        <v>10046</v>
      </c>
      <c r="B5428" s="89" t="s">
        <v>9967</v>
      </c>
      <c r="C5428" s="90" t="s">
        <v>10043</v>
      </c>
      <c r="D5428" s="91" t="s">
        <v>10047</v>
      </c>
      <c r="E5428" s="92"/>
      <c r="F5428" s="92"/>
      <c r="G5428" s="92"/>
      <c r="H5428" s="92"/>
      <c r="I5428" s="92"/>
      <c r="J5428" s="92"/>
      <c r="K5428" s="191">
        <f>0.01078965</f>
        <v>1.078965E-2</v>
      </c>
      <c r="L5428" s="92"/>
      <c r="M5428" s="191">
        <f>0.00007158</f>
        <v>7.1580000000000002E-5</v>
      </c>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191">
        <v>5.6709999999999997E-5</v>
      </c>
      <c r="O5429" s="92"/>
      <c r="P5429" s="92"/>
    </row>
    <row r="5430" spans="1:16">
      <c r="A5430" s="88" t="s">
        <v>10050</v>
      </c>
      <c r="B5430" s="89" t="s">
        <v>9967</v>
      </c>
      <c r="C5430" s="90" t="s">
        <v>10043</v>
      </c>
      <c r="D5430" s="91" t="s">
        <v>10051</v>
      </c>
      <c r="E5430" s="92"/>
      <c r="F5430" s="92"/>
      <c r="G5430" s="92"/>
      <c r="H5430" s="92"/>
      <c r="I5430" s="92"/>
      <c r="J5430" s="92"/>
      <c r="K5430" s="92"/>
      <c r="L5430" s="92"/>
      <c r="M5430" s="191">
        <v>1.7982749999999999E-2</v>
      </c>
      <c r="N5430" s="191">
        <f>0.0143862+0.00005671+0.00005671</f>
        <v>1.449962E-2</v>
      </c>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191">
        <v>2.8631000000000002E-4</v>
      </c>
      <c r="O5431" s="92"/>
      <c r="P5431" s="92"/>
    </row>
    <row r="5432" spans="1:16">
      <c r="A5432" s="88" t="s">
        <v>10054</v>
      </c>
      <c r="B5432" s="89" t="s">
        <v>9967</v>
      </c>
      <c r="C5432" s="90" t="s">
        <v>10043</v>
      </c>
      <c r="D5432" s="91" t="s">
        <v>10055</v>
      </c>
      <c r="E5432" s="92"/>
      <c r="F5432" s="92"/>
      <c r="G5432" s="92"/>
      <c r="H5432" s="92"/>
      <c r="I5432" s="92"/>
      <c r="J5432" s="92"/>
      <c r="K5432" s="191">
        <f>0.00057261</f>
        <v>5.7260999999999998E-4</v>
      </c>
      <c r="L5432" s="92"/>
      <c r="M5432" s="192">
        <f>0.0000567</f>
        <v>5.6700000000000003E-5</v>
      </c>
      <c r="N5432" s="92"/>
      <c r="O5432" s="92"/>
      <c r="P5432" s="92"/>
    </row>
    <row r="5433" spans="1:16">
      <c r="A5433" s="88" t="s">
        <v>10056</v>
      </c>
      <c r="B5433" s="89" t="s">
        <v>9967</v>
      </c>
      <c r="C5433" s="90" t="s">
        <v>10043</v>
      </c>
      <c r="D5433" s="91" t="s">
        <v>9210</v>
      </c>
      <c r="E5433" s="92"/>
      <c r="F5433" s="92"/>
      <c r="G5433" s="92"/>
      <c r="H5433" s="92"/>
      <c r="I5433" s="92"/>
      <c r="J5433" s="92"/>
      <c r="K5433" s="92"/>
      <c r="L5433" s="191">
        <f>0.0143862+0.00143153</f>
        <v>1.5817729999999999E-2</v>
      </c>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191">
        <f>0.00007158</f>
        <v>7.1580000000000002E-5</v>
      </c>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191">
        <v>7.1931E-3</v>
      </c>
      <c r="O5436" s="92"/>
      <c r="P5436" s="92"/>
    </row>
    <row r="5437" spans="1:16">
      <c r="A5437" s="88" t="s">
        <v>10062</v>
      </c>
      <c r="B5437" s="89" t="s">
        <v>9967</v>
      </c>
      <c r="C5437" s="90" t="s">
        <v>10043</v>
      </c>
      <c r="D5437" s="91" t="s">
        <v>10063</v>
      </c>
      <c r="E5437" s="92"/>
      <c r="F5437" s="92"/>
      <c r="G5437" s="92"/>
      <c r="H5437" s="92"/>
      <c r="I5437" s="92"/>
      <c r="J5437" s="92"/>
      <c r="K5437" s="191">
        <f>0.00028631</f>
        <v>2.8631000000000002E-4</v>
      </c>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193">
        <f>0.00007158</f>
        <v>7.1580000000000002E-5</v>
      </c>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191">
        <f>0.00037848+0.00005671</f>
        <v>4.3519000000000001E-4</v>
      </c>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191">
        <f>0.0143862+0.00035788</f>
        <v>1.474408E-2</v>
      </c>
      <c r="M5442" s="92"/>
      <c r="N5442" s="92"/>
      <c r="O5442" s="92"/>
      <c r="P5442" s="92"/>
    </row>
    <row r="5443" spans="1:16">
      <c r="A5443" s="88" t="s">
        <v>10074</v>
      </c>
      <c r="B5443" s="89" t="s">
        <v>9967</v>
      </c>
      <c r="C5443" s="90" t="s">
        <v>10067</v>
      </c>
      <c r="D5443" s="91" t="s">
        <v>10075</v>
      </c>
      <c r="E5443" s="92"/>
      <c r="F5443" s="92"/>
      <c r="G5443" s="92"/>
      <c r="H5443" s="92"/>
      <c r="I5443" s="92"/>
      <c r="J5443" s="92"/>
      <c r="K5443" s="191">
        <f>0.01078965+0.00035788</f>
        <v>1.1147529999999999E-2</v>
      </c>
      <c r="L5443" s="191">
        <f>0.00007158</f>
        <v>7.1580000000000002E-5</v>
      </c>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191">
        <f>0.0071931+0.00119294</f>
        <v>8.3860400000000009E-3</v>
      </c>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191">
        <f>0.00035788</f>
        <v>3.5787999999999998E-4</v>
      </c>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191">
        <f>0.01078965</f>
        <v>1.078965E-2</v>
      </c>
      <c r="L5448" s="191">
        <f>0.00028631</f>
        <v>2.8631000000000002E-4</v>
      </c>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191">
        <v>3.7847999999999999E-4</v>
      </c>
      <c r="M5450" s="92"/>
      <c r="N5450" s="191">
        <f>0.00037848+0.00035788</f>
        <v>7.3635999999999992E-4</v>
      </c>
      <c r="O5450" s="92"/>
      <c r="P5450" s="92"/>
    </row>
    <row r="5451" spans="1:16">
      <c r="A5451" s="88" t="s">
        <v>10089</v>
      </c>
      <c r="B5451" s="89" t="s">
        <v>9967</v>
      </c>
      <c r="C5451" s="90" t="s">
        <v>10083</v>
      </c>
      <c r="D5451" s="91" t="s">
        <v>6080</v>
      </c>
      <c r="E5451" s="92"/>
      <c r="F5451" s="92"/>
      <c r="G5451" s="92"/>
      <c r="H5451" s="92"/>
      <c r="I5451" s="92"/>
      <c r="J5451" s="92"/>
      <c r="K5451" s="92"/>
      <c r="L5451" s="92"/>
      <c r="M5451" s="191">
        <f>0.0000567+0.00005671</f>
        <v>1.1341E-4</v>
      </c>
      <c r="N5451" s="191">
        <v>3.7847999999999999E-4</v>
      </c>
      <c r="O5451" s="92"/>
      <c r="P5451" s="92"/>
    </row>
    <row r="5452" spans="1:16">
      <c r="A5452" s="88" t="s">
        <v>10090</v>
      </c>
      <c r="B5452" s="89" t="s">
        <v>9967</v>
      </c>
      <c r="C5452" s="90" t="s">
        <v>10083</v>
      </c>
      <c r="D5452" s="91" t="s">
        <v>6308</v>
      </c>
      <c r="E5452" s="92"/>
      <c r="F5452" s="92"/>
      <c r="G5452" s="92"/>
      <c r="H5452" s="92"/>
      <c r="I5452" s="92"/>
      <c r="J5452" s="92"/>
      <c r="K5452" s="92"/>
      <c r="L5452" s="92"/>
      <c r="M5452" s="191">
        <f>0.0000567</f>
        <v>5.6700000000000003E-5</v>
      </c>
      <c r="N5452" s="92"/>
      <c r="O5452" s="92"/>
      <c r="P5452" s="92"/>
    </row>
    <row r="5453" spans="1:16">
      <c r="A5453" s="88" t="s">
        <v>10091</v>
      </c>
      <c r="B5453" s="89" t="s">
        <v>9967</v>
      </c>
      <c r="C5453" s="90" t="s">
        <v>10083</v>
      </c>
      <c r="D5453" s="91" t="s">
        <v>10092</v>
      </c>
      <c r="E5453" s="92"/>
      <c r="F5453" s="92"/>
      <c r="G5453" s="92"/>
      <c r="H5453" s="92"/>
      <c r="I5453" s="92"/>
      <c r="J5453" s="92"/>
      <c r="K5453" s="92"/>
      <c r="L5453" s="191">
        <f>0.0143862</f>
        <v>1.43862E-2</v>
      </c>
      <c r="M5453" s="191">
        <v>3.7847999999999999E-4</v>
      </c>
      <c r="N5453" s="191">
        <v>1.19294E-3</v>
      </c>
      <c r="O5453" s="92"/>
      <c r="P5453" s="92"/>
    </row>
    <row r="5454" spans="1:16">
      <c r="A5454" s="88" t="s">
        <v>10093</v>
      </c>
      <c r="B5454" s="89" t="s">
        <v>9967</v>
      </c>
      <c r="C5454" s="90" t="s">
        <v>10094</v>
      </c>
      <c r="D5454" s="91"/>
      <c r="E5454" s="92"/>
      <c r="F5454" s="92"/>
      <c r="G5454" s="92"/>
      <c r="H5454" s="92"/>
      <c r="I5454" s="92"/>
      <c r="J5454" s="92"/>
      <c r="L5454" s="92"/>
      <c r="M5454" s="191">
        <f>0.00037848+0.00005671</f>
        <v>4.3519000000000001E-4</v>
      </c>
      <c r="N5454" s="92"/>
      <c r="O5454" s="92"/>
      <c r="P5454" s="92"/>
    </row>
    <row r="5455" spans="1:16">
      <c r="A5455" s="88" t="s">
        <v>10095</v>
      </c>
      <c r="B5455" s="89" t="s">
        <v>9967</v>
      </c>
      <c r="C5455" s="90" t="s">
        <v>10094</v>
      </c>
      <c r="D5455" s="91" t="s">
        <v>10096</v>
      </c>
      <c r="E5455" s="92"/>
      <c r="F5455" s="92"/>
      <c r="G5455" s="92"/>
      <c r="H5455" s="92"/>
      <c r="I5455" s="92"/>
      <c r="J5455" s="92"/>
      <c r="K5455" s="191">
        <f>0.01078965</f>
        <v>1.078965E-2</v>
      </c>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191">
        <f>0.0143862</f>
        <v>1.43862E-2</v>
      </c>
      <c r="M5456" s="191">
        <v>1.7982749999999999E-2</v>
      </c>
      <c r="N5456" s="92"/>
      <c r="O5456" s="92"/>
      <c r="P5456" s="92"/>
    </row>
    <row r="5457" spans="1:16">
      <c r="A5457" s="88" t="s">
        <v>10098</v>
      </c>
      <c r="B5457" s="89" t="s">
        <v>9967</v>
      </c>
      <c r="C5457" s="90" t="s">
        <v>10094</v>
      </c>
      <c r="D5457" s="91" t="s">
        <v>10099</v>
      </c>
      <c r="E5457" s="92"/>
      <c r="F5457" s="92"/>
      <c r="G5457" s="92"/>
      <c r="H5457" s="92"/>
      <c r="I5457" s="92"/>
      <c r="J5457" s="92"/>
      <c r="K5457" s="191">
        <v>3.5787999999999998E-4</v>
      </c>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191">
        <f>0.00035788</f>
        <v>3.5787999999999998E-4</v>
      </c>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191">
        <f>0.00007158</f>
        <v>7.1580000000000002E-5</v>
      </c>
      <c r="M5459" s="191">
        <v>3.7847999999999999E-4</v>
      </c>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191">
        <f>0.00035788</f>
        <v>3.5787999999999998E-4</v>
      </c>
      <c r="L5461" s="191">
        <f>0.00007158</f>
        <v>7.1580000000000002E-5</v>
      </c>
      <c r="M5461" s="191">
        <f>0.00005671+0.00028631</f>
        <v>3.4302000000000003E-4</v>
      </c>
      <c r="N5461" s="92"/>
      <c r="O5461" s="92"/>
      <c r="P5461" s="92"/>
    </row>
    <row r="5462" spans="1:16">
      <c r="A5462" s="88" t="s">
        <v>10107</v>
      </c>
      <c r="B5462" s="89" t="s">
        <v>9967</v>
      </c>
      <c r="C5462" s="90" t="s">
        <v>10105</v>
      </c>
      <c r="D5462" s="91" t="s">
        <v>10108</v>
      </c>
      <c r="E5462" s="92"/>
      <c r="F5462" s="92"/>
      <c r="G5462" s="92"/>
      <c r="H5462" s="92"/>
      <c r="I5462" s="92"/>
      <c r="J5462" s="92"/>
      <c r="K5462" s="92"/>
      <c r="L5462" s="191">
        <f>0.0143862</f>
        <v>1.43862E-2</v>
      </c>
      <c r="M5462" s="92"/>
      <c r="N5462" s="92"/>
      <c r="O5462" s="92"/>
      <c r="P5462" s="92"/>
    </row>
    <row r="5463" spans="1:16">
      <c r="A5463" s="88" t="s">
        <v>10109</v>
      </c>
      <c r="B5463" s="89" t="s">
        <v>9967</v>
      </c>
      <c r="C5463" s="90" t="s">
        <v>10105</v>
      </c>
      <c r="D5463" s="91" t="s">
        <v>10110</v>
      </c>
      <c r="E5463" s="92"/>
      <c r="F5463" s="92"/>
      <c r="G5463" s="92"/>
      <c r="H5463" s="92"/>
      <c r="I5463" s="92"/>
      <c r="J5463" s="92"/>
      <c r="K5463" s="191">
        <f>0.01078965</f>
        <v>1.078965E-2</v>
      </c>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15482</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15485</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15487</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15488</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15489</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15490</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2019-03-07T04:30:00Z</cp:lastPrinted>
  <dcterms:created xsi:type="dcterms:W3CDTF">2018-11-19T02:37:37Z</dcterms:created>
  <dcterms:modified xsi:type="dcterms:W3CDTF">2019-09-05T04:33:24Z</dcterms:modified>
</cp:coreProperties>
</file>